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comments3.xml" ContentType="application/vnd.openxmlformats-officedocument.spreadsheetml.comments+xml"/>
  <Override PartName="/xl/tables/table4.xml" ContentType="application/vnd.openxmlformats-officedocument.spreadsheetml.table+xml"/>
  <Override PartName="/xl/comments4.xml" ContentType="application/vnd.openxmlformats-officedocument.spreadsheetml.comments+xml"/>
  <Override PartName="/xl/drawings/drawing1.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omments5.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2.xml" ContentType="application/vnd.openxmlformats-officedocument.drawing+xml"/>
  <Override PartName="/xl/tables/table9.xml" ContentType="application/vnd.openxmlformats-officedocument.spreadsheetml.table+xml"/>
  <Override PartName="/xl/tables/table10.xml" ContentType="application/vnd.openxmlformats-officedocument.spreadsheetml.table+xml"/>
  <Override PartName="/xl/charts/chart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Daglong_Z\Work\Penelitian Pak Bayu\Data Reduksi\"/>
    </mc:Choice>
  </mc:AlternateContent>
  <bookViews>
    <workbookView xWindow="90" yWindow="1680" windowWidth="22170" windowHeight="7875"/>
  </bookViews>
  <sheets>
    <sheet name="Edges" sheetId="1" r:id="rId1"/>
    <sheet name="Vertices" sheetId="3" r:id="rId2"/>
    <sheet name="Do Not Delete" sheetId="4" state="hidden" r:id="rId3"/>
    <sheet name="Groups" sheetId="5" r:id="rId4"/>
    <sheet name="Group Vertices" sheetId="6" r:id="rId5"/>
    <sheet name="Overall Metrics" sheetId="7" r:id="rId6"/>
    <sheet name="Misc" sheetId="2" state="hidden" r:id="rId7"/>
  </sheets>
  <definedNames>
    <definedName name="BinDivisor">'Overall Metrics'!$X$2</definedName>
    <definedName name="DynamicFilterColumnName">'Overall Metrics'!#REF!</definedName>
    <definedName name="DynamicFilterForceCalculationRange">HistogramBins[[Dynamic Filter Bin]:[Dynamic Filter Frequency]]</definedName>
    <definedName name="DynamicFilterSourceColumnRange">'Overall Metrics'!$X$4</definedName>
    <definedName name="DynamicFilterTableName">'Overall Metrics'!#REF!</definedName>
    <definedName name="NoMetricMessage">'Overall Metrics'!$X$3</definedName>
    <definedName name="NotAvailable">'Overall Metrics'!$X$2</definedName>
    <definedName name="ValidBooleansDefaultFalse">Misc!$G$2:$G$5</definedName>
    <definedName name="ValidEdgeStyles">Misc!$B$2:$B$11</definedName>
    <definedName name="ValidEdgeVisibilities">Misc!$A$2:$A$7</definedName>
    <definedName name="ValidGroupShapes">Misc!$E$2:$E$19</definedName>
    <definedName name="ValidGroupVisibilities">Misc!$F$2:$F$7</definedName>
    <definedName name="ValidVertexLabelPositions">Misc!$H$2:$H$21</definedName>
    <definedName name="ValidVertexShapes">Misc!$D$2:$D$23</definedName>
    <definedName name="ValidVertexVisibilities">Misc!$C$2:$C$9</definedName>
  </definedNames>
  <calcPr calcId="152511"/>
</workbook>
</file>

<file path=xl/calcChain.xml><?xml version="1.0" encoding="utf-8"?>
<calcChain xmlns="http://schemas.openxmlformats.org/spreadsheetml/2006/main">
  <c r="B128" i="7" l="1"/>
  <c r="B127" i="7"/>
  <c r="B130" i="7"/>
  <c r="B129" i="7"/>
  <c r="P45" i="7"/>
  <c r="Q45" i="7" s="1"/>
  <c r="P2" i="7"/>
  <c r="B142" i="7"/>
  <c r="B141" i="7"/>
  <c r="B144" i="7"/>
  <c r="B143" i="7"/>
  <c r="R45" i="7"/>
  <c r="S45" i="7" s="1"/>
  <c r="R2" i="7"/>
  <c r="B114" i="7"/>
  <c r="B113" i="7"/>
  <c r="B116" i="7"/>
  <c r="B115" i="7"/>
  <c r="N45" i="7"/>
  <c r="O45" i="7" s="1"/>
  <c r="N2" i="7"/>
  <c r="B100" i="7"/>
  <c r="B99" i="7"/>
  <c r="B86" i="7"/>
  <c r="B85" i="7"/>
  <c r="B102" i="7"/>
  <c r="B101" i="7"/>
  <c r="L45" i="7"/>
  <c r="M45" i="7" s="1"/>
  <c r="L2" i="7"/>
  <c r="B72" i="7"/>
  <c r="B71" i="7"/>
  <c r="B58" i="7"/>
  <c r="B57" i="7"/>
  <c r="B88" i="7"/>
  <c r="B87" i="7"/>
  <c r="J45" i="7"/>
  <c r="K45" i="7" s="1"/>
  <c r="J2" i="7"/>
  <c r="B74" i="7"/>
  <c r="B73" i="7"/>
  <c r="H45" i="7"/>
  <c r="I45" i="7" s="1"/>
  <c r="H2" i="7"/>
  <c r="B60" i="7"/>
  <c r="B59" i="7"/>
  <c r="F45" i="7"/>
  <c r="G45" i="7" s="1"/>
  <c r="F2" i="7"/>
  <c r="B44" i="7"/>
  <c r="B43" i="7"/>
  <c r="B46" i="7"/>
  <c r="B45" i="7"/>
  <c r="T2" i="7"/>
  <c r="T45" i="7"/>
  <c r="X2" i="7" l="1"/>
  <c r="P3" i="7" s="1"/>
  <c r="P4" i="7" s="1"/>
  <c r="P5" i="7" s="1"/>
  <c r="P6" i="7" s="1"/>
  <c r="P7" i="7" s="1"/>
  <c r="P8" i="7" s="1"/>
  <c r="P9" i="7" s="1"/>
  <c r="P10" i="7" s="1"/>
  <c r="P11" i="7" s="1"/>
  <c r="P12" i="7" s="1"/>
  <c r="P13" i="7" s="1"/>
  <c r="P14" i="7" s="1"/>
  <c r="P15" i="7" s="1"/>
  <c r="P16" i="7" s="1"/>
  <c r="P17" i="7" s="1"/>
  <c r="P18" i="7" s="1"/>
  <c r="P19" i="7" s="1"/>
  <c r="P20" i="7" s="1"/>
  <c r="P21" i="7" s="1"/>
  <c r="P22" i="7" s="1"/>
  <c r="P23" i="7" s="1"/>
  <c r="P24" i="7" s="1"/>
  <c r="P25" i="7" s="1"/>
  <c r="P26" i="7" s="1"/>
  <c r="P27" i="7" s="1"/>
  <c r="P28" i="7" s="1"/>
  <c r="P29" i="7" s="1"/>
  <c r="P30" i="7" s="1"/>
  <c r="P31" i="7" s="1"/>
  <c r="P32" i="7" s="1"/>
  <c r="P33" i="7" s="1"/>
  <c r="P34" i="7" s="1"/>
  <c r="P35" i="7" s="1"/>
  <c r="P36" i="7" s="1"/>
  <c r="P37" i="7" s="1"/>
  <c r="P38" i="7" s="1"/>
  <c r="P39" i="7" s="1"/>
  <c r="P40" i="7" s="1"/>
  <c r="P41" i="7" s="1"/>
  <c r="P42" i="7" s="1"/>
  <c r="P43" i="7" s="1"/>
  <c r="P44" i="7" s="1"/>
  <c r="D45" i="7"/>
  <c r="E45" i="7" s="1"/>
  <c r="D2" i="7"/>
  <c r="U45" i="7"/>
  <c r="Q3" i="7" l="1"/>
  <c r="Q2" i="7"/>
  <c r="R3" i="7"/>
  <c r="R4" i="7" s="1"/>
  <c r="S3" i="7" s="1"/>
  <c r="T3" i="7"/>
  <c r="L3" i="7"/>
  <c r="M2" i="7" s="1"/>
  <c r="N3" i="7"/>
  <c r="H3" i="7"/>
  <c r="J3" i="7"/>
  <c r="D3" i="7"/>
  <c r="D4" i="7" s="1"/>
  <c r="E3" i="7" s="1"/>
  <c r="F3" i="7"/>
  <c r="U2" i="7"/>
  <c r="Q5" i="7" l="1"/>
  <c r="Q4" i="7"/>
  <c r="S2" i="7"/>
  <c r="T4" i="7"/>
  <c r="R5" i="7"/>
  <c r="S4" i="7" s="1"/>
  <c r="N4" i="7"/>
  <c r="O2" i="7"/>
  <c r="L4" i="7"/>
  <c r="L5" i="7" s="1"/>
  <c r="L6" i="7" s="1"/>
  <c r="L7" i="7" s="1"/>
  <c r="L8" i="7" s="1"/>
  <c r="L9" i="7" s="1"/>
  <c r="L10" i="7" s="1"/>
  <c r="L11" i="7" s="1"/>
  <c r="L12" i="7" s="1"/>
  <c r="L13" i="7" s="1"/>
  <c r="L14" i="7" s="1"/>
  <c r="L15" i="7" s="1"/>
  <c r="L16" i="7" s="1"/>
  <c r="L17" i="7" s="1"/>
  <c r="L18" i="7" s="1"/>
  <c r="L19" i="7" s="1"/>
  <c r="L20" i="7" s="1"/>
  <c r="L21" i="7" s="1"/>
  <c r="L22" i="7" s="1"/>
  <c r="L23" i="7" s="1"/>
  <c r="L24" i="7" s="1"/>
  <c r="L25" i="7" s="1"/>
  <c r="L26" i="7" s="1"/>
  <c r="L27" i="7" s="1"/>
  <c r="L28" i="7" s="1"/>
  <c r="L29" i="7" s="1"/>
  <c r="L30" i="7" s="1"/>
  <c r="L31" i="7" s="1"/>
  <c r="L32" i="7" s="1"/>
  <c r="L33" i="7" s="1"/>
  <c r="L34" i="7" s="1"/>
  <c r="L35" i="7" s="1"/>
  <c r="L36" i="7" s="1"/>
  <c r="L37" i="7" s="1"/>
  <c r="L38" i="7" s="1"/>
  <c r="L39" i="7" s="1"/>
  <c r="L40" i="7" s="1"/>
  <c r="L41" i="7" s="1"/>
  <c r="L42" i="7" s="1"/>
  <c r="L43" i="7" s="1"/>
  <c r="L44" i="7" s="1"/>
  <c r="I2" i="7"/>
  <c r="J4" i="7"/>
  <c r="K2" i="7"/>
  <c r="H4" i="7"/>
  <c r="H5" i="7" s="1"/>
  <c r="E2" i="7"/>
  <c r="F4" i="7"/>
  <c r="G2" i="7"/>
  <c r="D5" i="7"/>
  <c r="E4" i="7" s="1"/>
  <c r="U3" i="7"/>
  <c r="Q6" i="7" l="1"/>
  <c r="T5" i="7"/>
  <c r="M3" i="7"/>
  <c r="R6" i="7"/>
  <c r="S5" i="7" s="1"/>
  <c r="I3" i="7"/>
  <c r="N5" i="7"/>
  <c r="O3" i="7"/>
  <c r="M4" i="7"/>
  <c r="M5" i="7"/>
  <c r="M6" i="7"/>
  <c r="J5" i="7"/>
  <c r="K3" i="7"/>
  <c r="H6" i="7"/>
  <c r="I5" i="7" s="1"/>
  <c r="I4" i="7"/>
  <c r="F5" i="7"/>
  <c r="G3" i="7"/>
  <c r="D6" i="7"/>
  <c r="E5" i="7" s="1"/>
  <c r="U4" i="7"/>
  <c r="Q7" i="7" l="1"/>
  <c r="T6" i="7"/>
  <c r="R7" i="7"/>
  <c r="S6" i="7" s="1"/>
  <c r="N6" i="7"/>
  <c r="O4" i="7"/>
  <c r="M7" i="7"/>
  <c r="J6" i="7"/>
  <c r="K4" i="7"/>
  <c r="H7" i="7"/>
  <c r="I6" i="7" s="1"/>
  <c r="F6" i="7"/>
  <c r="G4" i="7"/>
  <c r="D7" i="7"/>
  <c r="E6" i="7" s="1"/>
  <c r="U5" i="7"/>
  <c r="T7" i="7" l="1"/>
  <c r="R8" i="7"/>
  <c r="N7" i="7"/>
  <c r="O5" i="7"/>
  <c r="M8" i="7"/>
  <c r="J7" i="7"/>
  <c r="K6" i="7" s="1"/>
  <c r="K5" i="7"/>
  <c r="H8" i="7"/>
  <c r="F7" i="7"/>
  <c r="G6" i="7" s="1"/>
  <c r="G5" i="7"/>
  <c r="D8" i="7"/>
  <c r="E7" i="7" s="1"/>
  <c r="U6" i="7"/>
  <c r="Q9" i="7" l="1"/>
  <c r="Q8" i="7"/>
  <c r="T8" i="7"/>
  <c r="R9" i="7"/>
  <c r="S7" i="7"/>
  <c r="N8" i="7"/>
  <c r="O6" i="7"/>
  <c r="M9" i="7"/>
  <c r="J8" i="7"/>
  <c r="K7" i="7" s="1"/>
  <c r="H9" i="7"/>
  <c r="I8" i="7" s="1"/>
  <c r="I7" i="7"/>
  <c r="F8" i="7"/>
  <c r="D9" i="7"/>
  <c r="E8" i="7" s="1"/>
  <c r="U7" i="7"/>
  <c r="Q10" i="7" l="1"/>
  <c r="T9" i="7"/>
  <c r="R10" i="7"/>
  <c r="S9" i="7" s="1"/>
  <c r="S8" i="7"/>
  <c r="N9" i="7"/>
  <c r="O8" i="7" s="1"/>
  <c r="O7" i="7"/>
  <c r="M10" i="7"/>
  <c r="J9" i="7"/>
  <c r="K8" i="7" s="1"/>
  <c r="H10" i="7"/>
  <c r="I9" i="7" s="1"/>
  <c r="F9" i="7"/>
  <c r="G8" i="7" s="1"/>
  <c r="G7" i="7"/>
  <c r="D10" i="7"/>
  <c r="E9" i="7" s="1"/>
  <c r="U8" i="7"/>
  <c r="Q11" i="7" l="1"/>
  <c r="T10" i="7"/>
  <c r="R11" i="7"/>
  <c r="S10" i="7" s="1"/>
  <c r="N10" i="7"/>
  <c r="O9" i="7" s="1"/>
  <c r="M11" i="7"/>
  <c r="J10" i="7"/>
  <c r="K9" i="7" s="1"/>
  <c r="H11" i="7"/>
  <c r="I10" i="7" s="1"/>
  <c r="F10" i="7"/>
  <c r="G9" i="7" s="1"/>
  <c r="D11" i="7"/>
  <c r="E10" i="7" s="1"/>
  <c r="U9" i="7"/>
  <c r="Q12" i="7" l="1"/>
  <c r="T11" i="7"/>
  <c r="R12" i="7"/>
  <c r="S11" i="7" s="1"/>
  <c r="N11" i="7"/>
  <c r="O10" i="7" s="1"/>
  <c r="M12" i="7"/>
  <c r="J11" i="7"/>
  <c r="K10" i="7" s="1"/>
  <c r="H12" i="7"/>
  <c r="I11" i="7" s="1"/>
  <c r="F11" i="7"/>
  <c r="G10" i="7" s="1"/>
  <c r="D12" i="7"/>
  <c r="E11" i="7" s="1"/>
  <c r="U10" i="7"/>
  <c r="Q13" i="7" l="1"/>
  <c r="T12" i="7"/>
  <c r="R13" i="7"/>
  <c r="S12" i="7" s="1"/>
  <c r="N12" i="7"/>
  <c r="O11" i="7" s="1"/>
  <c r="M13" i="7"/>
  <c r="J12" i="7"/>
  <c r="K11" i="7" s="1"/>
  <c r="H13" i="7"/>
  <c r="I12" i="7" s="1"/>
  <c r="F12" i="7"/>
  <c r="G11" i="7" s="1"/>
  <c r="D13" i="7"/>
  <c r="E12" i="7" s="1"/>
  <c r="U11" i="7"/>
  <c r="Q14" i="7" l="1"/>
  <c r="T13" i="7"/>
  <c r="R14" i="7"/>
  <c r="S13" i="7" s="1"/>
  <c r="N13" i="7"/>
  <c r="O12" i="7" s="1"/>
  <c r="M14" i="7"/>
  <c r="J13" i="7"/>
  <c r="K12" i="7" s="1"/>
  <c r="H14" i="7"/>
  <c r="I13" i="7" s="1"/>
  <c r="F13" i="7"/>
  <c r="G12" i="7" s="1"/>
  <c r="D14" i="7"/>
  <c r="E13" i="7" s="1"/>
  <c r="U12" i="7"/>
  <c r="Q15" i="7" l="1"/>
  <c r="T14" i="7"/>
  <c r="R15" i="7"/>
  <c r="N14" i="7"/>
  <c r="O13" i="7" s="1"/>
  <c r="M15" i="7"/>
  <c r="J14" i="7"/>
  <c r="K13" i="7" s="1"/>
  <c r="H15" i="7"/>
  <c r="I14" i="7" s="1"/>
  <c r="F14" i="7"/>
  <c r="G13" i="7" s="1"/>
  <c r="D15" i="7"/>
  <c r="E14" i="7" s="1"/>
  <c r="U13" i="7"/>
  <c r="Q16" i="7" l="1"/>
  <c r="T15" i="7"/>
  <c r="R16" i="7"/>
  <c r="S15" i="7" s="1"/>
  <c r="S14" i="7"/>
  <c r="N15" i="7"/>
  <c r="O14" i="7" s="1"/>
  <c r="M16" i="7"/>
  <c r="J15" i="7"/>
  <c r="K14" i="7" s="1"/>
  <c r="H16" i="7"/>
  <c r="I15" i="7" s="1"/>
  <c r="F15" i="7"/>
  <c r="G14" i="7" s="1"/>
  <c r="D16" i="7"/>
  <c r="E15" i="7" s="1"/>
  <c r="U14" i="7"/>
  <c r="Q17" i="7" l="1"/>
  <c r="T16" i="7"/>
  <c r="R17" i="7"/>
  <c r="N16" i="7"/>
  <c r="O15" i="7" s="1"/>
  <c r="M17" i="7"/>
  <c r="J16" i="7"/>
  <c r="K15" i="7" s="1"/>
  <c r="H17" i="7"/>
  <c r="I16" i="7" s="1"/>
  <c r="F16" i="7"/>
  <c r="G15" i="7" s="1"/>
  <c r="D17" i="7"/>
  <c r="E16" i="7" s="1"/>
  <c r="U15" i="7"/>
  <c r="Q18" i="7" l="1"/>
  <c r="T17" i="7"/>
  <c r="R18" i="7"/>
  <c r="S16" i="7"/>
  <c r="N17" i="7"/>
  <c r="O16" i="7" s="1"/>
  <c r="M18" i="7"/>
  <c r="J17" i="7"/>
  <c r="K16" i="7" s="1"/>
  <c r="H18" i="7"/>
  <c r="I17" i="7" s="1"/>
  <c r="F17" i="7"/>
  <c r="G16" i="7" s="1"/>
  <c r="D18" i="7"/>
  <c r="E17" i="7" s="1"/>
  <c r="U16" i="7"/>
  <c r="Q19" i="7" l="1"/>
  <c r="T18" i="7"/>
  <c r="R19" i="7"/>
  <c r="S18" i="7" s="1"/>
  <c r="S17" i="7"/>
  <c r="N18" i="7"/>
  <c r="O17" i="7" s="1"/>
  <c r="M19" i="7"/>
  <c r="J18" i="7"/>
  <c r="K17" i="7" s="1"/>
  <c r="H19" i="7"/>
  <c r="I18" i="7" s="1"/>
  <c r="F18" i="7"/>
  <c r="G17" i="7" s="1"/>
  <c r="D19" i="7"/>
  <c r="E18" i="7" s="1"/>
  <c r="U17" i="7"/>
  <c r="Q20" i="7" l="1"/>
  <c r="T19" i="7"/>
  <c r="R20" i="7"/>
  <c r="S19" i="7" s="1"/>
  <c r="N19" i="7"/>
  <c r="O18" i="7" s="1"/>
  <c r="M20" i="7"/>
  <c r="J19" i="7"/>
  <c r="K18" i="7" s="1"/>
  <c r="H20" i="7"/>
  <c r="I19" i="7" s="1"/>
  <c r="F19" i="7"/>
  <c r="G18" i="7" s="1"/>
  <c r="D20" i="7"/>
  <c r="E19" i="7" s="1"/>
  <c r="U18" i="7"/>
  <c r="Q21" i="7" l="1"/>
  <c r="T20" i="7"/>
  <c r="R21" i="7"/>
  <c r="S20" i="7" s="1"/>
  <c r="N20" i="7"/>
  <c r="O19" i="7" s="1"/>
  <c r="M21" i="7"/>
  <c r="J20" i="7"/>
  <c r="K19" i="7" s="1"/>
  <c r="H21" i="7"/>
  <c r="I20" i="7" s="1"/>
  <c r="F20" i="7"/>
  <c r="G19" i="7" s="1"/>
  <c r="D21" i="7"/>
  <c r="E20" i="7" s="1"/>
  <c r="U19" i="7"/>
  <c r="T21" i="7" l="1"/>
  <c r="R22" i="7"/>
  <c r="S21" i="7" s="1"/>
  <c r="N21" i="7"/>
  <c r="O20" i="7" s="1"/>
  <c r="M22" i="7"/>
  <c r="J21" i="7"/>
  <c r="K20" i="7" s="1"/>
  <c r="H22" i="7"/>
  <c r="I21" i="7" s="1"/>
  <c r="F21" i="7"/>
  <c r="G20" i="7" s="1"/>
  <c r="D22" i="7"/>
  <c r="E21" i="7" s="1"/>
  <c r="U20" i="7"/>
  <c r="Q22" i="7" l="1"/>
  <c r="T22" i="7"/>
  <c r="R23" i="7"/>
  <c r="S22" i="7" s="1"/>
  <c r="N22" i="7"/>
  <c r="O21" i="7" s="1"/>
  <c r="M23" i="7"/>
  <c r="J22" i="7"/>
  <c r="K21" i="7" s="1"/>
  <c r="H23" i="7"/>
  <c r="I22" i="7" s="1"/>
  <c r="F22" i="7"/>
  <c r="G21" i="7" s="1"/>
  <c r="D23" i="7"/>
  <c r="E22" i="7" s="1"/>
  <c r="U21" i="7"/>
  <c r="Q23" i="7" l="1"/>
  <c r="T23" i="7"/>
  <c r="R24" i="7"/>
  <c r="S23" i="7" s="1"/>
  <c r="N23" i="7"/>
  <c r="O22" i="7" s="1"/>
  <c r="M24" i="7"/>
  <c r="J23" i="7"/>
  <c r="K22" i="7" s="1"/>
  <c r="H24" i="7"/>
  <c r="I23" i="7" s="1"/>
  <c r="F23" i="7"/>
  <c r="G22" i="7" s="1"/>
  <c r="D24" i="7"/>
  <c r="E23" i="7" s="1"/>
  <c r="U22" i="7"/>
  <c r="Q24" i="7" l="1"/>
  <c r="T24" i="7"/>
  <c r="R25" i="7"/>
  <c r="S24" i="7" s="1"/>
  <c r="N24" i="7"/>
  <c r="O23" i="7" s="1"/>
  <c r="M25" i="7"/>
  <c r="J24" i="7"/>
  <c r="K23" i="7" s="1"/>
  <c r="H25" i="7"/>
  <c r="I24" i="7" s="1"/>
  <c r="F24" i="7"/>
  <c r="G23" i="7" s="1"/>
  <c r="D25" i="7"/>
  <c r="E24" i="7" s="1"/>
  <c r="U23" i="7"/>
  <c r="Q25" i="7" l="1"/>
  <c r="T25" i="7"/>
  <c r="R26" i="7"/>
  <c r="S25" i="7" s="1"/>
  <c r="N25" i="7"/>
  <c r="O24" i="7" s="1"/>
  <c r="M26" i="7"/>
  <c r="J25" i="7"/>
  <c r="K24" i="7" s="1"/>
  <c r="H26" i="7"/>
  <c r="I25" i="7" s="1"/>
  <c r="F25" i="7"/>
  <c r="G24" i="7" s="1"/>
  <c r="D26" i="7"/>
  <c r="E25" i="7" s="1"/>
  <c r="U24" i="7"/>
  <c r="Q26" i="7" l="1"/>
  <c r="T26" i="7"/>
  <c r="R27" i="7"/>
  <c r="S26" i="7" s="1"/>
  <c r="N26" i="7"/>
  <c r="O25" i="7" s="1"/>
  <c r="M27" i="7"/>
  <c r="J26" i="7"/>
  <c r="K25" i="7" s="1"/>
  <c r="H27" i="7"/>
  <c r="I26" i="7" s="1"/>
  <c r="F26" i="7"/>
  <c r="G25" i="7" s="1"/>
  <c r="D27" i="7"/>
  <c r="E26" i="7" s="1"/>
  <c r="U25" i="7"/>
  <c r="Q27" i="7" l="1"/>
  <c r="T27" i="7"/>
  <c r="R28" i="7"/>
  <c r="S27" i="7" s="1"/>
  <c r="N27" i="7"/>
  <c r="O26" i="7" s="1"/>
  <c r="M28" i="7"/>
  <c r="J27" i="7"/>
  <c r="K26" i="7" s="1"/>
  <c r="H28" i="7"/>
  <c r="I27" i="7" s="1"/>
  <c r="F27" i="7"/>
  <c r="G26" i="7" s="1"/>
  <c r="D28" i="7"/>
  <c r="E27" i="7" s="1"/>
  <c r="U26" i="7"/>
  <c r="Q28" i="7" l="1"/>
  <c r="T28" i="7"/>
  <c r="R29" i="7"/>
  <c r="S28" i="7" s="1"/>
  <c r="N28" i="7"/>
  <c r="O27" i="7" s="1"/>
  <c r="M29" i="7"/>
  <c r="J28" i="7"/>
  <c r="K27" i="7" s="1"/>
  <c r="H29" i="7"/>
  <c r="I28" i="7" s="1"/>
  <c r="F28" i="7"/>
  <c r="G27" i="7" s="1"/>
  <c r="D29" i="7"/>
  <c r="E28" i="7" s="1"/>
  <c r="U27" i="7"/>
  <c r="Q29" i="7" l="1"/>
  <c r="T29" i="7"/>
  <c r="R30" i="7"/>
  <c r="N29" i="7"/>
  <c r="O28" i="7" s="1"/>
  <c r="M30" i="7"/>
  <c r="J29" i="7"/>
  <c r="K28" i="7" s="1"/>
  <c r="H30" i="7"/>
  <c r="I29" i="7" s="1"/>
  <c r="F29" i="7"/>
  <c r="G28" i="7" s="1"/>
  <c r="D30" i="7"/>
  <c r="E29" i="7" s="1"/>
  <c r="U28" i="7"/>
  <c r="Q30" i="7" l="1"/>
  <c r="T30" i="7"/>
  <c r="R31" i="7"/>
  <c r="S30" i="7" s="1"/>
  <c r="S29" i="7"/>
  <c r="N30" i="7"/>
  <c r="O29" i="7" s="1"/>
  <c r="M31" i="7"/>
  <c r="J30" i="7"/>
  <c r="K29" i="7" s="1"/>
  <c r="H31" i="7"/>
  <c r="I30" i="7" s="1"/>
  <c r="F30" i="7"/>
  <c r="G29" i="7" s="1"/>
  <c r="D31" i="7"/>
  <c r="E30" i="7" s="1"/>
  <c r="U29" i="7"/>
  <c r="Q31" i="7" l="1"/>
  <c r="T31" i="7"/>
  <c r="R32" i="7"/>
  <c r="S31" i="7" s="1"/>
  <c r="N31" i="7"/>
  <c r="O30" i="7" s="1"/>
  <c r="M32" i="7"/>
  <c r="J31" i="7"/>
  <c r="K30" i="7" s="1"/>
  <c r="H32" i="7"/>
  <c r="I31" i="7" s="1"/>
  <c r="F31" i="7"/>
  <c r="G30" i="7" s="1"/>
  <c r="D32" i="7"/>
  <c r="E31" i="7" s="1"/>
  <c r="U30" i="7"/>
  <c r="Q32" i="7" l="1"/>
  <c r="T32" i="7"/>
  <c r="R33" i="7"/>
  <c r="N32" i="7"/>
  <c r="O31" i="7" s="1"/>
  <c r="M33" i="7"/>
  <c r="J32" i="7"/>
  <c r="K31" i="7" s="1"/>
  <c r="H33" i="7"/>
  <c r="I32" i="7" s="1"/>
  <c r="F32" i="7"/>
  <c r="G31" i="7" s="1"/>
  <c r="D33" i="7"/>
  <c r="E32" i="7" s="1"/>
  <c r="U31" i="7"/>
  <c r="Q33" i="7" l="1"/>
  <c r="T33" i="7"/>
  <c r="R34" i="7"/>
  <c r="S33" i="7" s="1"/>
  <c r="S32" i="7"/>
  <c r="N33" i="7"/>
  <c r="O32" i="7" s="1"/>
  <c r="M34" i="7"/>
  <c r="J33" i="7"/>
  <c r="K32" i="7" s="1"/>
  <c r="H34" i="7"/>
  <c r="I33" i="7" s="1"/>
  <c r="F33" i="7"/>
  <c r="G32" i="7" s="1"/>
  <c r="D34" i="7"/>
  <c r="E33" i="7" s="1"/>
  <c r="U32" i="7"/>
  <c r="Q34" i="7" l="1"/>
  <c r="T34" i="7"/>
  <c r="R35" i="7"/>
  <c r="S34" i="7" s="1"/>
  <c r="N34" i="7"/>
  <c r="O33" i="7" s="1"/>
  <c r="M35" i="7"/>
  <c r="J34" i="7"/>
  <c r="K33" i="7" s="1"/>
  <c r="H35" i="7"/>
  <c r="I34" i="7" s="1"/>
  <c r="F34" i="7"/>
  <c r="G33" i="7" s="1"/>
  <c r="D35" i="7"/>
  <c r="E34" i="7" s="1"/>
  <c r="U33" i="7"/>
  <c r="Q35" i="7" l="1"/>
  <c r="T35" i="7"/>
  <c r="R36" i="7"/>
  <c r="S35" i="7" s="1"/>
  <c r="N35" i="7"/>
  <c r="O34" i="7" s="1"/>
  <c r="M36" i="7"/>
  <c r="J35" i="7"/>
  <c r="K34" i="7" s="1"/>
  <c r="H36" i="7"/>
  <c r="I35" i="7" s="1"/>
  <c r="F35" i="7"/>
  <c r="G34" i="7" s="1"/>
  <c r="D36" i="7"/>
  <c r="E35" i="7" s="1"/>
  <c r="U34" i="7"/>
  <c r="Q36" i="7" l="1"/>
  <c r="T36" i="7"/>
  <c r="R37" i="7"/>
  <c r="S36" i="7" s="1"/>
  <c r="N36" i="7"/>
  <c r="O35" i="7" s="1"/>
  <c r="M37" i="7"/>
  <c r="J36" i="7"/>
  <c r="K35" i="7" s="1"/>
  <c r="H37" i="7"/>
  <c r="I36" i="7" s="1"/>
  <c r="F36" i="7"/>
  <c r="G35" i="7" s="1"/>
  <c r="D37" i="7"/>
  <c r="E36" i="7" s="1"/>
  <c r="U35" i="7"/>
  <c r="Q37" i="7" l="1"/>
  <c r="T37" i="7"/>
  <c r="R38" i="7"/>
  <c r="S37" i="7" s="1"/>
  <c r="N37" i="7"/>
  <c r="O36" i="7" s="1"/>
  <c r="M38" i="7"/>
  <c r="J37" i="7"/>
  <c r="K36" i="7" s="1"/>
  <c r="H38" i="7"/>
  <c r="I37" i="7" s="1"/>
  <c r="F37" i="7"/>
  <c r="G36" i="7" s="1"/>
  <c r="D38" i="7"/>
  <c r="E37" i="7" s="1"/>
  <c r="U36" i="7"/>
  <c r="Q38" i="7" l="1"/>
  <c r="T38" i="7"/>
  <c r="R39" i="7"/>
  <c r="S38" i="7" s="1"/>
  <c r="N38" i="7"/>
  <c r="O37" i="7" s="1"/>
  <c r="M39" i="7"/>
  <c r="J38" i="7"/>
  <c r="K37" i="7" s="1"/>
  <c r="H39" i="7"/>
  <c r="I38" i="7" s="1"/>
  <c r="F38" i="7"/>
  <c r="G37" i="7" s="1"/>
  <c r="D39" i="7"/>
  <c r="E38" i="7" s="1"/>
  <c r="U37" i="7"/>
  <c r="Q39" i="7" l="1"/>
  <c r="T39" i="7"/>
  <c r="R40" i="7"/>
  <c r="S39" i="7" s="1"/>
  <c r="N39" i="7"/>
  <c r="O38" i="7" s="1"/>
  <c r="M40" i="7"/>
  <c r="J39" i="7"/>
  <c r="K38" i="7" s="1"/>
  <c r="H40" i="7"/>
  <c r="I39" i="7" s="1"/>
  <c r="F39" i="7"/>
  <c r="G38" i="7" s="1"/>
  <c r="D40" i="7"/>
  <c r="E39" i="7" s="1"/>
  <c r="U38" i="7"/>
  <c r="Q40" i="7" l="1"/>
  <c r="T40" i="7"/>
  <c r="R41" i="7"/>
  <c r="S40" i="7" s="1"/>
  <c r="N40" i="7"/>
  <c r="O39" i="7" s="1"/>
  <c r="M41" i="7"/>
  <c r="J40" i="7"/>
  <c r="K39" i="7" s="1"/>
  <c r="H41" i="7"/>
  <c r="I40" i="7" s="1"/>
  <c r="F40" i="7"/>
  <c r="G39" i="7" s="1"/>
  <c r="D41" i="7"/>
  <c r="E40" i="7" s="1"/>
  <c r="U39" i="7"/>
  <c r="Q41" i="7" l="1"/>
  <c r="T41" i="7"/>
  <c r="R42" i="7"/>
  <c r="S41" i="7" s="1"/>
  <c r="N41" i="7"/>
  <c r="O40" i="7" s="1"/>
  <c r="M42" i="7"/>
  <c r="J41" i="7"/>
  <c r="K40" i="7" s="1"/>
  <c r="H42" i="7"/>
  <c r="I41" i="7" s="1"/>
  <c r="F41" i="7"/>
  <c r="G40" i="7" s="1"/>
  <c r="D42" i="7"/>
  <c r="E41" i="7" s="1"/>
  <c r="U40" i="7"/>
  <c r="Q44" i="7" l="1"/>
  <c r="Q42" i="7"/>
  <c r="T42" i="7"/>
  <c r="R43" i="7"/>
  <c r="S42" i="7" s="1"/>
  <c r="N42" i="7"/>
  <c r="O41" i="7" s="1"/>
  <c r="M43" i="7"/>
  <c r="M44" i="7"/>
  <c r="J42" i="7"/>
  <c r="K41" i="7" s="1"/>
  <c r="H43" i="7"/>
  <c r="I42" i="7" s="1"/>
  <c r="F42" i="7"/>
  <c r="G41" i="7" s="1"/>
  <c r="D43" i="7"/>
  <c r="E42" i="7" s="1"/>
  <c r="U41" i="7"/>
  <c r="Q43" i="7" l="1"/>
  <c r="T43" i="7"/>
  <c r="R44" i="7"/>
  <c r="S44" i="7" s="1"/>
  <c r="N43" i="7"/>
  <c r="O42" i="7" s="1"/>
  <c r="J43" i="7"/>
  <c r="K42" i="7" s="1"/>
  <c r="H44" i="7"/>
  <c r="I44" i="7" s="1"/>
  <c r="F43" i="7"/>
  <c r="G42" i="7" s="1"/>
  <c r="D44" i="7"/>
  <c r="E44" i="7" s="1"/>
  <c r="U42" i="7"/>
  <c r="S43" i="7" l="1"/>
  <c r="T44" i="7"/>
  <c r="N44" i="7"/>
  <c r="O44" i="7" s="1"/>
  <c r="J44" i="7"/>
  <c r="K44" i="7" s="1"/>
  <c r="I43" i="7"/>
  <c r="F44" i="7"/>
  <c r="G44" i="7" s="1"/>
  <c r="E43" i="7"/>
  <c r="U44" i="7"/>
  <c r="O43" i="7" l="1"/>
  <c r="K43" i="7"/>
  <c r="G43" i="7"/>
  <c r="U43" i="7"/>
</calcChain>
</file>

<file path=xl/comments1.xml><?xml version="1.0" encoding="utf-8"?>
<comments xmlns="http://schemas.openxmlformats.org/spreadsheetml/2006/main">
  <authors>
    <author>TonyAdmin</author>
    <author>Tony</author>
    <author>Tony C.</author>
  </authors>
  <commentList>
    <comment ref="A2" authorId="0" shapeId="0">
      <text>
        <r>
          <rPr>
            <b/>
            <sz val="8"/>
            <color indexed="81"/>
            <rFont val="Tahoma"/>
            <family val="2"/>
          </rPr>
          <t xml:space="preserve">Vertex 1 Name
</t>
        </r>
        <r>
          <rPr>
            <sz val="8"/>
            <color indexed="81"/>
            <rFont val="Tahoma"/>
            <family val="2"/>
          </rPr>
          <t xml:space="preserve">
Enter the name of the edge's first vertex.
</t>
        </r>
        <r>
          <rPr>
            <u/>
            <sz val="8"/>
            <color indexed="81"/>
            <rFont val="Tahoma"/>
            <family val="2"/>
          </rPr>
          <t>Worksheet Overview</t>
        </r>
        <r>
          <rPr>
            <sz val="8"/>
            <color indexed="81"/>
            <rFont val="Tahoma"/>
            <family val="2"/>
          </rPr>
          <t xml:space="preserve">
To create a NodeXL graph in Excel 2007, enter the graph's edges on this worksheet, one row per edge.  The first two columns are required; the other columns can be used to customize the edge's appearance.
To customize the appearance of an individual vertex or add an isolated vertex not connected to an edge, click the "Vertices" tab near Excel's lower-left corner.
After you have entered the edges, click the "Show Graph" button in the NodeXL tab in Excel's Ribbon.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
</t>
        </r>
        <r>
          <rPr>
            <u/>
            <sz val="8"/>
            <color indexed="81"/>
            <rFont val="Tahoma"/>
            <family val="2"/>
          </rPr>
          <t>Frozen Columns</t>
        </r>
        <r>
          <rPr>
            <sz val="8"/>
            <color indexed="81"/>
            <rFont val="Tahoma"/>
            <family val="2"/>
          </rPr>
          <t xml:space="preserve">
The Vertex 1 and Vertex 2 columns are frozen, meaning that they remain visible even if you scroll the worksheet to the right.  To unfreeze them, use View, Freeze Panes, Unfreeze Panes in the Excel Ribbon.
</t>
        </r>
      </text>
    </comment>
    <comment ref="B2" authorId="0" shapeId="0">
      <text>
        <r>
          <rPr>
            <b/>
            <sz val="8"/>
            <color indexed="81"/>
            <rFont val="Tahoma"/>
            <family val="2"/>
          </rPr>
          <t xml:space="preserve">Vertex 2 Name
</t>
        </r>
        <r>
          <rPr>
            <sz val="8"/>
            <color indexed="81"/>
            <rFont val="Tahoma"/>
            <family val="2"/>
          </rPr>
          <t xml:space="preserve">
Enter the name of the edge's second vertex.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
</t>
        </r>
        <r>
          <rPr>
            <u/>
            <sz val="8"/>
            <color indexed="81"/>
            <rFont val="Tahoma"/>
            <family val="2"/>
          </rPr>
          <t>Frozen Columns</t>
        </r>
        <r>
          <rPr>
            <sz val="8"/>
            <color indexed="81"/>
            <rFont val="Tahoma"/>
            <family val="2"/>
          </rPr>
          <t xml:space="preserve">
The Vertex 1 and Vertex 2 columns are frozen, meaning that they remain visible even if you scroll the worksheet to the right.  To unfreeze them, use View, Freeze Panes, Unfreeze Panes in the Excel Ribbon.</t>
        </r>
      </text>
    </comment>
    <comment ref="C2" authorId="0" shapeId="0">
      <text>
        <r>
          <rPr>
            <b/>
            <sz val="8"/>
            <color indexed="81"/>
            <rFont val="Tahoma"/>
            <family val="2"/>
          </rPr>
          <t xml:space="preserve">Edge Color
</t>
        </r>
        <r>
          <rPr>
            <sz val="8"/>
            <color indexed="81"/>
            <rFont val="Tahoma"/>
            <family val="2"/>
          </rPr>
          <t xml:space="preserve">
To select an optional edge color,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t>
        </r>
      </text>
    </comment>
    <comment ref="D2" authorId="0" shapeId="0">
      <text>
        <r>
          <rPr>
            <b/>
            <sz val="8"/>
            <color indexed="81"/>
            <rFont val="Tahoma"/>
            <family val="2"/>
          </rPr>
          <t xml:space="preserve">Edge Width
</t>
        </r>
        <r>
          <rPr>
            <sz val="8"/>
            <color indexed="81"/>
            <rFont val="Tahoma"/>
            <family val="2"/>
          </rPr>
          <t xml:space="preserve">
Enter an optional edge width between 1 and 10.</t>
        </r>
      </text>
    </comment>
    <comment ref="E2" authorId="1" shapeId="0">
      <text>
        <r>
          <rPr>
            <b/>
            <sz val="8"/>
            <color indexed="81"/>
            <rFont val="Tahoma"/>
            <family val="2"/>
          </rPr>
          <t>Edge Style</t>
        </r>
        <r>
          <rPr>
            <b/>
            <sz val="9"/>
            <color indexed="81"/>
            <rFont val="Tahoma"/>
            <charset val="1"/>
          </rPr>
          <t xml:space="preserve">
</t>
        </r>
        <r>
          <rPr>
            <sz val="8"/>
            <color indexed="81"/>
            <rFont val="Tahoma"/>
            <family val="2"/>
          </rPr>
          <t xml:space="preserve">Select an optional edge style.
</t>
        </r>
        <r>
          <rPr>
            <u/>
            <sz val="8"/>
            <color indexed="81"/>
            <rFont val="Tahoma"/>
            <family val="2"/>
          </rPr>
          <t>Formulas</t>
        </r>
        <r>
          <rPr>
            <sz val="8"/>
            <color indexed="81"/>
            <rFont val="Tahoma"/>
            <family val="2"/>
          </rPr>
          <t xml:space="preserve">
If you are using Excel formulas to compute the styles, you may find it helpful to use the numerical options instead of text:
1 = Solid
2 = Dash
3 = Dot
4 = Dash Dot
5 = Dash Dot Dot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t>
        </r>
        <r>
          <rPr>
            <b/>
            <sz val="8"/>
            <color indexed="81"/>
            <rFont val="Tahoma"/>
            <family val="2"/>
          </rPr>
          <t xml:space="preserve">
</t>
        </r>
        <r>
          <rPr>
            <sz val="8"/>
            <color indexed="81"/>
            <rFont val="Tahoma"/>
            <family val="2"/>
          </rPr>
          <t xml:space="preserve">
</t>
        </r>
      </text>
    </comment>
    <comment ref="F2" authorId="0" shapeId="0">
      <text>
        <r>
          <rPr>
            <b/>
            <sz val="8"/>
            <color indexed="81"/>
            <rFont val="Tahoma"/>
            <family val="2"/>
          </rPr>
          <t xml:space="preserve">Edge Opacity
</t>
        </r>
        <r>
          <rPr>
            <sz val="8"/>
            <color indexed="81"/>
            <rFont val="Tahoma"/>
            <family val="2"/>
          </rPr>
          <t xml:space="preserve">
Enter an optional edge opacity between 0 (transparent) and 100 (opaque).</t>
        </r>
      </text>
    </comment>
    <comment ref="G2" authorId="0" shapeId="0">
      <text>
        <r>
          <rPr>
            <b/>
            <sz val="8"/>
            <color indexed="81"/>
            <rFont val="Tahoma"/>
            <family val="2"/>
          </rPr>
          <t xml:space="preserve">Edge Visibility
</t>
        </r>
        <r>
          <rPr>
            <sz val="8"/>
            <color indexed="81"/>
            <rFont val="Tahoma"/>
            <family val="2"/>
          </rPr>
          <t xml:space="preserve">
Select an optional edge visibility.
</t>
        </r>
        <r>
          <rPr>
            <b/>
            <sz val="8"/>
            <color indexed="81"/>
            <rFont val="Tahoma"/>
            <family val="2"/>
          </rPr>
          <t>Show</t>
        </r>
        <r>
          <rPr>
            <sz val="8"/>
            <color indexed="81"/>
            <rFont val="Tahoma"/>
            <family val="2"/>
          </rPr>
          <t xml:space="preserve">
Show the edge when the graph is refreshed.  This is the default.
</t>
        </r>
        <r>
          <rPr>
            <b/>
            <sz val="8"/>
            <color indexed="81"/>
            <rFont val="Tahoma"/>
            <family val="2"/>
          </rPr>
          <t>Skip</t>
        </r>
        <r>
          <rPr>
            <sz val="8"/>
            <color indexed="81"/>
            <rFont val="Tahoma"/>
            <family val="2"/>
          </rPr>
          <t xml:space="preserve">
Skip the edge row.
</t>
        </r>
        <r>
          <rPr>
            <b/>
            <sz val="8"/>
            <color indexed="81"/>
            <rFont val="Tahoma"/>
            <family val="2"/>
          </rPr>
          <t>Hide</t>
        </r>
        <r>
          <rPr>
            <sz val="8"/>
            <color indexed="81"/>
            <rFont val="Tahoma"/>
            <family val="2"/>
          </rPr>
          <t xml:space="preserve">
Use the edge when laying out the graph but then hide it.
</t>
        </r>
        <r>
          <rPr>
            <u/>
            <sz val="8"/>
            <color indexed="81"/>
            <rFont val="Tahoma"/>
            <family val="2"/>
          </rPr>
          <t>Formulas</t>
        </r>
        <r>
          <rPr>
            <sz val="8"/>
            <color indexed="81"/>
            <rFont val="Tahoma"/>
            <family val="2"/>
          </rPr>
          <t xml:space="preserve">
If you are using Excel formulas to compute the visibilities, you may find it helpful to use the numerical options instead of text:
1 = Show
0 = Skip
2 = Hide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H2" authorId="2" shapeId="0">
      <text>
        <r>
          <rPr>
            <b/>
            <sz val="8"/>
            <color indexed="81"/>
            <rFont val="Tahoma"/>
            <family val="2"/>
          </rPr>
          <t xml:space="preserve">Edge Label
</t>
        </r>
        <r>
          <rPr>
            <sz val="8"/>
            <color indexed="81"/>
            <rFont val="Tahoma"/>
            <family val="2"/>
          </rPr>
          <t xml:space="preserve">Enter an optional edge label.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
</t>
        </r>
      </text>
    </comment>
    <comment ref="I2" authorId="1" shapeId="0">
      <text>
        <r>
          <rPr>
            <b/>
            <sz val="8"/>
            <color indexed="81"/>
            <rFont val="Tahoma"/>
            <family val="2"/>
          </rPr>
          <t xml:space="preserve">Edge Label Text Color
</t>
        </r>
        <r>
          <rPr>
            <sz val="8"/>
            <color indexed="81"/>
            <rFont val="Tahoma"/>
            <family val="2"/>
          </rPr>
          <t xml:space="preserve">
To select an optional label text color,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t>
        </r>
      </text>
    </comment>
    <comment ref="J2" authorId="1" shapeId="0">
      <text>
        <r>
          <rPr>
            <b/>
            <sz val="8"/>
            <color indexed="81"/>
            <rFont val="Tahoma"/>
            <family val="2"/>
          </rPr>
          <t xml:space="preserve">Edge Label Font Size
</t>
        </r>
        <r>
          <rPr>
            <sz val="8"/>
            <color indexed="81"/>
            <rFont val="Tahoma"/>
            <family val="2"/>
          </rPr>
          <t>Enter an optional label font size between 8 and 72.</t>
        </r>
        <r>
          <rPr>
            <b/>
            <sz val="8"/>
            <color indexed="81"/>
            <rFont val="Tahoma"/>
            <family val="2"/>
          </rPr>
          <t xml:space="preserve">
</t>
        </r>
      </text>
    </comment>
    <comment ref="K2" authorId="1" shapeId="0">
      <text>
        <r>
          <rPr>
            <b/>
            <sz val="8"/>
            <color indexed="81"/>
            <rFont val="Tahoma"/>
            <family val="2"/>
          </rPr>
          <t xml:space="preserve">Edge Reciprocated?
</t>
        </r>
        <r>
          <rPr>
            <sz val="8"/>
            <color indexed="81"/>
            <rFont val="Tahoma"/>
            <family val="2"/>
          </rPr>
          <t xml:space="preserve">
You can tell NodeXL to calculate this and other graph metrics by going to NodeXL, Analysis, Graph Metrics in the Ribbon.</t>
        </r>
        <r>
          <rPr>
            <sz val="9"/>
            <color indexed="81"/>
            <rFont val="Tahoma"/>
            <charset val="1"/>
          </rPr>
          <t xml:space="preserve">
</t>
        </r>
      </text>
    </comment>
    <comment ref="L2" authorId="0" shapeId="0">
      <text>
        <r>
          <rPr>
            <b/>
            <sz val="8"/>
            <color indexed="81"/>
            <rFont val="Tahoma"/>
            <family val="2"/>
          </rPr>
          <t xml:space="preserve">Edge ID
</t>
        </r>
        <r>
          <rPr>
            <sz val="8"/>
            <color indexed="81"/>
            <rFont val="Tahoma"/>
            <family val="2"/>
          </rPr>
          <t>This is a unique ID that gets filled in automatically.  Do not edit this column.</t>
        </r>
      </text>
    </comment>
    <comment ref="N2" authorId="0" shapeId="0">
      <text>
        <r>
          <rPr>
            <b/>
            <sz val="8"/>
            <color indexed="81"/>
            <rFont val="Tahoma"/>
            <family val="2"/>
          </rPr>
          <t xml:space="preserve">How to Add Your Own Columns
</t>
        </r>
        <r>
          <rPr>
            <sz val="8"/>
            <color indexed="81"/>
            <rFont val="Tahoma"/>
            <family val="2"/>
          </rPr>
          <t>If you want NodeXL to use any columns you add, you must add them to this table.  The table is distinguished from the rest of the worksheet by the table column headers in row 2, so you can tell where the table ends and the rest of the worksheet begins.
You can add a column to the right end of the table by simply typing a column name into the first empty cell in row 2.  Excel will automatically extend the table to the right to include the new column.
You can also insert a column anywhere within the table, but that will interfere with NodeXL's ability to show and hide groups of related columns and is not recommended.</t>
        </r>
        <r>
          <rPr>
            <b/>
            <sz val="8"/>
            <color indexed="81"/>
            <rFont val="Tahoma"/>
            <family val="2"/>
          </rPr>
          <t xml:space="preserve">
</t>
        </r>
        <r>
          <rPr>
            <sz val="8"/>
            <color indexed="81"/>
            <rFont val="Tahoma"/>
            <family val="2"/>
          </rPr>
          <t xml:space="preserve">
</t>
        </r>
      </text>
    </comment>
  </commentList>
</comments>
</file>

<file path=xl/comments2.xml><?xml version="1.0" encoding="utf-8"?>
<comments xmlns="http://schemas.openxmlformats.org/spreadsheetml/2006/main">
  <authors>
    <author>TonyAdmin</author>
    <author>Tony C.</author>
    <author>Tony</author>
  </authors>
  <commentList>
    <comment ref="A2" authorId="0" shapeId="0">
      <text>
        <r>
          <rPr>
            <b/>
            <sz val="8"/>
            <color indexed="81"/>
            <rFont val="Tahoma"/>
            <family val="2"/>
          </rPr>
          <t xml:space="preserve">Vertex Name
</t>
        </r>
        <r>
          <rPr>
            <sz val="8"/>
            <color indexed="81"/>
            <rFont val="Tahoma"/>
            <family val="2"/>
          </rPr>
          <t xml:space="preserve">
Enter the name of the vertex.
</t>
        </r>
        <r>
          <rPr>
            <u/>
            <sz val="8"/>
            <color indexed="81"/>
            <rFont val="Tahoma"/>
            <family val="2"/>
          </rPr>
          <t>Worksheet Overview</t>
        </r>
        <r>
          <rPr>
            <sz val="8"/>
            <color indexed="81"/>
            <rFont val="Tahoma"/>
            <family val="2"/>
          </rPr>
          <t xml:space="preserve">
Use this worksheet to customize the appearance of the graph's vertices and to add isolated vertices that are not connected to edges.  You do not have to enter anything on this worksheet if you don't need either of these features.
</t>
        </r>
        <r>
          <rPr>
            <u/>
            <sz val="8"/>
            <color indexed="81"/>
            <rFont val="Tahoma"/>
            <family val="2"/>
          </rPr>
          <t>Isolated Vertices</t>
        </r>
        <r>
          <rPr>
            <sz val="8"/>
            <color indexed="81"/>
            <rFont val="Tahoma"/>
            <family val="2"/>
          </rPr>
          <t xml:space="preserve">
To add an isolated vertex that is not connected to any edges, enter it on this worksheet and set its Visibility cell to "Show."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
</t>
        </r>
        <r>
          <rPr>
            <u/>
            <sz val="8"/>
            <color indexed="81"/>
            <rFont val="Tahoma"/>
            <family val="2"/>
          </rPr>
          <t>Frozen Column</t>
        </r>
        <r>
          <rPr>
            <sz val="8"/>
            <color indexed="81"/>
            <rFont val="Tahoma"/>
            <family val="2"/>
          </rPr>
          <t xml:space="preserve">
The Vertex column is frozen, meaning that it remains visible even if you scroll the worksheet to the right.  To unfreeze it,  use View, Freeze Panes, Unfreeze Panes in the Excel Ribbon.</t>
        </r>
      </text>
    </comment>
    <comment ref="B2" authorId="0" shapeId="0">
      <text>
        <r>
          <rPr>
            <b/>
            <sz val="8"/>
            <color indexed="81"/>
            <rFont val="Tahoma"/>
            <family val="2"/>
          </rPr>
          <t xml:space="preserve">Vertex Color
</t>
        </r>
        <r>
          <rPr>
            <sz val="8"/>
            <color indexed="81"/>
            <rFont val="Tahoma"/>
            <family val="2"/>
          </rPr>
          <t xml:space="preserve">
To select an optional vertex color,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
</t>
        </r>
      </text>
    </comment>
    <comment ref="C2" authorId="0" shapeId="0">
      <text>
        <r>
          <rPr>
            <b/>
            <sz val="8"/>
            <color indexed="81"/>
            <rFont val="Tahoma"/>
            <family val="2"/>
          </rPr>
          <t xml:space="preserve">Vertex Shape
</t>
        </r>
        <r>
          <rPr>
            <sz val="8"/>
            <color indexed="81"/>
            <rFont val="Tahoma"/>
            <family val="2"/>
          </rPr>
          <t xml:space="preserve">
Select an optional vertex shape.
</t>
        </r>
        <r>
          <rPr>
            <u/>
            <sz val="8"/>
            <color indexed="81"/>
            <rFont val="Tahoma"/>
            <family val="2"/>
          </rPr>
          <t>Formulas</t>
        </r>
        <r>
          <rPr>
            <sz val="8"/>
            <color indexed="81"/>
            <rFont val="Tahoma"/>
            <family val="2"/>
          </rPr>
          <t xml:space="preserve">
If you are using Excel formulas to compute the shapes, you may find it helpful to use the numerical options instead of text:
1 = Circle
2 = Disk
3 = Sphere
4 = Square
5 = Solid Square
6 = Diamond
7 = Solid Diamond
8 = Triangle
9 = Solid Triangle
10 = Label
11 = Image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D2" authorId="0" shapeId="0">
      <text>
        <r>
          <rPr>
            <b/>
            <sz val="8"/>
            <color indexed="81"/>
            <rFont val="Tahoma"/>
            <family val="2"/>
          </rPr>
          <t xml:space="preserve">Vertex Size
</t>
        </r>
        <r>
          <rPr>
            <sz val="8"/>
            <color indexed="81"/>
            <rFont val="Tahoma"/>
            <family val="2"/>
          </rPr>
          <t xml:space="preserve">
Enter an optional vertex size between 1 and 1,000.</t>
        </r>
      </text>
    </comment>
    <comment ref="E2" authorId="0" shapeId="0">
      <text>
        <r>
          <rPr>
            <b/>
            <sz val="8"/>
            <color indexed="81"/>
            <rFont val="Tahoma"/>
            <family val="2"/>
          </rPr>
          <t xml:space="preserve">Vertex Opacity
</t>
        </r>
        <r>
          <rPr>
            <sz val="8"/>
            <color indexed="81"/>
            <rFont val="Tahoma"/>
            <family val="2"/>
          </rPr>
          <t xml:space="preserve">
Enter an optional vertex opacity between 0 (transparent) and 100 (opaque).</t>
        </r>
      </text>
    </comment>
    <comment ref="F2" authorId="0" shapeId="0">
      <text>
        <r>
          <rPr>
            <b/>
            <sz val="8"/>
            <color indexed="81"/>
            <rFont val="Tahoma"/>
            <family val="2"/>
          </rPr>
          <t>Vertex Image File</t>
        </r>
        <r>
          <rPr>
            <sz val="8"/>
            <color indexed="81"/>
            <rFont val="Tahoma"/>
            <family val="2"/>
          </rPr>
          <t xml:space="preserve">
To show a vertex as an image, set the Shape to Image and enter one of the following into the Image File column:
* The full path to an image file on your computer or local network.  Example: "C:\MyImages\Image.jpg".
* If the workbook has been saved, a path that is relative to the saved workbook file.  Example: "Images\Image.jpg"
* An URL to an image on the Internet.  Example: "http://www.somesite.com/Image.jpg".</t>
        </r>
      </text>
    </comment>
    <comment ref="G2" authorId="0" shapeId="0">
      <text>
        <r>
          <rPr>
            <b/>
            <sz val="8"/>
            <color indexed="81"/>
            <rFont val="Tahoma"/>
            <family val="2"/>
          </rPr>
          <t xml:space="preserve">Vertex Visibility
</t>
        </r>
        <r>
          <rPr>
            <sz val="8"/>
            <color indexed="81"/>
            <rFont val="Tahoma"/>
            <family val="2"/>
          </rPr>
          <t xml:space="preserve">
Select an optional vertex visibility
</t>
        </r>
        <r>
          <rPr>
            <b/>
            <sz val="8"/>
            <color indexed="81"/>
            <rFont val="Tahoma"/>
            <family val="2"/>
          </rPr>
          <t>Show if in an Edge</t>
        </r>
        <r>
          <rPr>
            <sz val="8"/>
            <color indexed="81"/>
            <rFont val="Tahoma"/>
            <family val="2"/>
          </rPr>
          <t xml:space="preserve">
Show the vertex when the graph is refreshed if it is part of an edge.  Otherwise, ignore the vertex row.  This is the default.
</t>
        </r>
        <r>
          <rPr>
            <b/>
            <sz val="8"/>
            <color indexed="81"/>
            <rFont val="Tahoma"/>
            <family val="2"/>
          </rPr>
          <t>Skip</t>
        </r>
        <r>
          <rPr>
            <sz val="8"/>
            <color indexed="81"/>
            <rFont val="Tahoma"/>
            <family val="2"/>
          </rPr>
          <t xml:space="preserve">
Skip the vertex row and any edge rows that use the vertex.
</t>
        </r>
        <r>
          <rPr>
            <b/>
            <sz val="8"/>
            <color indexed="81"/>
            <rFont val="Tahoma"/>
            <family val="2"/>
          </rPr>
          <t>Hide</t>
        </r>
        <r>
          <rPr>
            <sz val="8"/>
            <color indexed="81"/>
            <rFont val="Tahoma"/>
            <family val="2"/>
          </rPr>
          <t xml:space="preserve">
If the vertex is part of an edge, use it when laying out the graph but then hide it.  Otherwise, ignore the vertex row.
</t>
        </r>
        <r>
          <rPr>
            <b/>
            <sz val="8"/>
            <color indexed="81"/>
            <rFont val="Tahoma"/>
            <family val="2"/>
          </rPr>
          <t>Show</t>
        </r>
        <r>
          <rPr>
            <sz val="8"/>
            <color indexed="81"/>
            <rFont val="Tahoma"/>
            <family val="2"/>
          </rPr>
          <t xml:space="preserve">
Show the vertex regardless of whether it is part of an edge.
</t>
        </r>
        <r>
          <rPr>
            <u/>
            <sz val="8"/>
            <color indexed="81"/>
            <rFont val="Tahoma"/>
            <family val="2"/>
          </rPr>
          <t>Formulas</t>
        </r>
        <r>
          <rPr>
            <sz val="8"/>
            <color indexed="81"/>
            <rFont val="Tahoma"/>
            <family val="2"/>
          </rPr>
          <t xml:space="preserve">
If you are using Excel formulas to compute the visibilities, you may find it helpful to use the numerical options instead of text:
1 = Show if in an Edge
0 = Skip
2 = Hide
4 = Show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H2" authorId="0" shapeId="0">
      <text>
        <r>
          <rPr>
            <b/>
            <sz val="8"/>
            <color indexed="81"/>
            <rFont val="Tahoma"/>
            <family val="2"/>
          </rPr>
          <t xml:space="preserve">Vertex Label
</t>
        </r>
        <r>
          <rPr>
            <sz val="8"/>
            <color indexed="81"/>
            <rFont val="Tahoma"/>
            <family val="2"/>
          </rPr>
          <t xml:space="preserve">
To show a vertex as a box containing text, set the Shape to Label and enter the text into the Label column.  To annotate another shape with text, set the Shape to something else and enter the annotation text into the Label column.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I2" authorId="0" shapeId="0">
      <text>
        <r>
          <rPr>
            <b/>
            <sz val="8"/>
            <color indexed="81"/>
            <rFont val="Tahoma"/>
            <family val="2"/>
          </rPr>
          <t xml:space="preserve">Vertex Label Fill Color
</t>
        </r>
        <r>
          <rPr>
            <sz val="8"/>
            <color indexed="81"/>
            <rFont val="Tahoma"/>
            <family val="2"/>
          </rPr>
          <t>To select an optional fill color for the Label shape,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t>
        </r>
      </text>
    </comment>
    <comment ref="J2" authorId="1" shapeId="0">
      <text>
        <r>
          <rPr>
            <b/>
            <sz val="8"/>
            <color indexed="81"/>
            <rFont val="Tahoma"/>
            <family val="2"/>
          </rPr>
          <t xml:space="preserve">Vertex Label Position
</t>
        </r>
        <r>
          <rPr>
            <sz val="8"/>
            <color indexed="81"/>
            <rFont val="Tahoma"/>
            <family val="2"/>
          </rPr>
          <t xml:space="preserve">Select an optional vertex label position.  This is used only when the label annotates the vertex, not when the vertex Shape is Label.  Hover the mouse over the Label column header for more details.
</t>
        </r>
        <r>
          <rPr>
            <u/>
            <sz val="8"/>
            <color indexed="81"/>
            <rFont val="Tahoma"/>
            <family val="2"/>
          </rPr>
          <t>Formulas</t>
        </r>
        <r>
          <rPr>
            <sz val="8"/>
            <color indexed="81"/>
            <rFont val="Tahoma"/>
            <family val="2"/>
          </rPr>
          <t xml:space="preserve">
If you are using Excel formulas to compute the positions, you may find it helpful to use the numerical options instead of text:
0 = Nowhere
1 = Top Left
2 = Top Center
3 = Top Right
4 = Middle Left
5 = Middle Center
6 = Middle Right
7 = Bottom Left
8 = Bottom Center
9 = Bottom Right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t>
        </r>
      </text>
    </comment>
    <comment ref="K2" authorId="0" shapeId="0">
      <text>
        <r>
          <rPr>
            <b/>
            <sz val="8"/>
            <color indexed="81"/>
            <rFont val="Tahoma"/>
            <family val="2"/>
          </rPr>
          <t xml:space="preserve">Vertex Tooltip
</t>
        </r>
        <r>
          <rPr>
            <sz val="8"/>
            <color indexed="81"/>
            <rFont val="Tahoma"/>
            <family val="2"/>
          </rPr>
          <t xml:space="preserve">
Enter optional text that will pop up when the mouse is hovered over the vertex in the graph pane.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L2" authorId="0" shapeId="0">
      <text>
        <r>
          <rPr>
            <b/>
            <sz val="8"/>
            <color indexed="81"/>
            <rFont val="Tahoma"/>
            <family val="2"/>
          </rPr>
          <t xml:space="preserve">Vertex Layout Order
</t>
        </r>
        <r>
          <rPr>
            <sz val="8"/>
            <color indexed="81"/>
            <rFont val="Tahoma"/>
            <family val="2"/>
          </rPr>
          <t xml:space="preserve">Enter an optional number to control the order in which the vertices are laid out in the graph when a geometric layout algorithm (Circle, Spiral and so on) is used.  This also controls the vertex stacking order when vertices overlap.  Vertices with larger numbers are stacked on top of vertices with smaller numbers.
</t>
        </r>
      </text>
    </comment>
    <comment ref="M2" authorId="0" shapeId="0">
      <text>
        <r>
          <rPr>
            <b/>
            <sz val="8"/>
            <color indexed="81"/>
            <rFont val="Tahoma"/>
            <family val="2"/>
          </rPr>
          <t xml:space="preserve">Vertex Location
</t>
        </r>
        <r>
          <rPr>
            <sz val="8"/>
            <color indexed="81"/>
            <rFont val="Tahoma"/>
            <family val="2"/>
          </rPr>
          <t xml:space="preserve">
Enter an optional vertex location.
X and Y values should be between 0 and 9,999.  If you enter X and Y values, you should set NodeXL, Graph, Layout to "None" to prevent NodeXL from overwriting your values when you show the graph.</t>
        </r>
      </text>
    </comment>
    <comment ref="N2" authorId="0" shapeId="0">
      <text>
        <r>
          <rPr>
            <b/>
            <sz val="8"/>
            <color indexed="81"/>
            <rFont val="Tahoma"/>
            <family val="2"/>
          </rPr>
          <t xml:space="preserve">Vertex Location
</t>
        </r>
        <r>
          <rPr>
            <sz val="8"/>
            <color indexed="81"/>
            <rFont val="Tahoma"/>
            <family val="2"/>
          </rPr>
          <t xml:space="preserve">
Enter an optional vertex location.
X and Y values should be between 0 and 9,999.  If you enter X and Y values, you should set NodeXL, Graph, Layout to "None" to prevent NodeXL from overwriting your values when you show the graph.</t>
        </r>
      </text>
    </comment>
    <comment ref="O2" authorId="0" shapeId="0">
      <text>
        <r>
          <rPr>
            <b/>
            <sz val="8"/>
            <color indexed="81"/>
            <rFont val="Tahoma"/>
            <family val="2"/>
          </rPr>
          <t xml:space="preserve">Vertex Locked?
</t>
        </r>
        <r>
          <rPr>
            <sz val="8"/>
            <color indexed="81"/>
            <rFont val="Tahoma"/>
            <family val="2"/>
          </rPr>
          <t xml:space="preserve">
Set to Yes to lock the vertex at its current location.
</t>
        </r>
        <r>
          <rPr>
            <u/>
            <sz val="8"/>
            <color indexed="81"/>
            <rFont val="Tahoma"/>
            <family val="2"/>
          </rPr>
          <t>Formulas</t>
        </r>
        <r>
          <rPr>
            <sz val="8"/>
            <color indexed="81"/>
            <rFont val="Tahoma"/>
            <family val="2"/>
          </rPr>
          <t xml:space="preserve">
If you are using Excel formulas to compute the locked values, you may find it helpful to use the numerical options instead of text:
0 = No
1 = Yes
</t>
        </r>
        <r>
          <rPr>
            <u/>
            <sz val="8"/>
            <color indexed="81"/>
            <rFont val="Tahoma"/>
            <family val="2"/>
          </rPr>
          <t xml:space="preserve">Pasting
</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P2" authorId="0" shapeId="0">
      <text>
        <r>
          <rPr>
            <b/>
            <sz val="8"/>
            <color indexed="81"/>
            <rFont val="Tahoma"/>
            <family val="2"/>
          </rPr>
          <t xml:space="preserve">Vertex Polar R
</t>
        </r>
        <r>
          <rPr>
            <sz val="8"/>
            <color indexed="81"/>
            <rFont val="Tahoma"/>
            <family val="2"/>
          </rPr>
          <t xml:space="preserve">
Enter an optional vertex polar radial coordinate.  This is used only when the Layout is set to Polar or Polar Absolute in the graph pane.
</t>
        </r>
        <r>
          <rPr>
            <u/>
            <sz val="8"/>
            <color indexed="81"/>
            <rFont val="Tahoma"/>
            <family val="2"/>
          </rPr>
          <t>For the Polar Layout</t>
        </r>
        <r>
          <rPr>
            <sz val="8"/>
            <color indexed="81"/>
            <rFont val="Tahoma"/>
            <family val="2"/>
          </rPr>
          <t xml:space="preserve">
0.0 represents the polar origin, which is the center of the graph pane, while 1.0 represents one-half the graph pane's width or height, whichever is smaller.
Polar R values less than 0.0 are allowed, but they have the same effect as the value 0.0.  Similarly, polar R values greater than 1.0 are allowed, but they have the same effect as the value 1.0.
Any vertex that is missing polar coordinates is placed at the polar origin.
</t>
        </r>
        <r>
          <rPr>
            <u/>
            <sz val="8"/>
            <color indexed="81"/>
            <rFont val="Tahoma"/>
            <family val="2"/>
          </rPr>
          <t>For the Polar Absolute Layout</t>
        </r>
        <r>
          <rPr>
            <sz val="8"/>
            <color indexed="81"/>
            <rFont val="Tahoma"/>
            <family val="2"/>
          </rPr>
          <t xml:space="preserve">
0.0 represents the polar origin, which is the center of the graph pane, while 1.0 represents an absolute distance of about 1/96 inch.
There are no limits on Polar R values when using the Polar Absolute layout.  Negative values have the effect of adding 180 degrees to the specified Polar Angle.
Any vertex that is missing polar coordinates is placed at the polar origin.
</t>
        </r>
      </text>
    </comment>
    <comment ref="Q2" authorId="0" shapeId="0">
      <text>
        <r>
          <rPr>
            <b/>
            <sz val="8"/>
            <color indexed="81"/>
            <rFont val="Tahoma"/>
            <family val="2"/>
          </rPr>
          <t xml:space="preserve">Vertex Polar Angle
</t>
        </r>
        <r>
          <rPr>
            <sz val="8"/>
            <color indexed="81"/>
            <rFont val="Tahoma"/>
            <family val="2"/>
          </rPr>
          <t>Enter an optional vertex polar angle coordinate, in degrees.  This is used only when the Layout is set to Polar or Polar Absolute in the graph pane.
0.0 degrees is to the right, 90.0 degrees is up, 180.0 degrees is to the left, and 270.0 degrees is down.  Angles less than 0 are allowed: -1.0 is the same as 359.0, for example.  Similarly, angles greater than 360.0 are allowed: 361.0 is the same as 1.0, for example.
Any vertex that is missing polar coordinates is placed at the polar origin.</t>
        </r>
        <r>
          <rPr>
            <b/>
            <sz val="8"/>
            <color indexed="81"/>
            <rFont val="Tahoma"/>
            <family val="2"/>
          </rPr>
          <t xml:space="preserve">
</t>
        </r>
      </text>
    </comment>
    <comment ref="R2" authorId="0" shapeId="0">
      <text>
        <r>
          <rPr>
            <b/>
            <sz val="8"/>
            <color indexed="81"/>
            <rFont val="Tahoma"/>
            <family val="2"/>
          </rPr>
          <t>Vertex Degree</t>
        </r>
        <r>
          <rPr>
            <sz val="8"/>
            <color indexed="81"/>
            <rFont val="Tahoma"/>
            <family val="2"/>
          </rPr>
          <t xml:space="preserve">
You can tell NodeXL to calculate this and other graph metrics by going to NodeXL, Analysis, Graph Metrics in the Ribbon.
</t>
        </r>
      </text>
    </comment>
    <comment ref="S2" authorId="0" shapeId="0">
      <text>
        <r>
          <rPr>
            <b/>
            <sz val="8"/>
            <color indexed="81"/>
            <rFont val="Tahoma"/>
            <family val="2"/>
          </rPr>
          <t xml:space="preserve">Vertex In-Degree
</t>
        </r>
        <r>
          <rPr>
            <sz val="8"/>
            <color indexed="81"/>
            <rFont val="Tahoma"/>
            <family val="2"/>
          </rPr>
          <t xml:space="preserve">You can tell NodeXL to calculate this and other graph metrics by going to NodeXL, Analysis, Graph Metrics in the Ribbon.
</t>
        </r>
      </text>
    </comment>
    <comment ref="T2" authorId="0" shapeId="0">
      <text>
        <r>
          <rPr>
            <b/>
            <sz val="8"/>
            <color indexed="81"/>
            <rFont val="Tahoma"/>
            <family val="2"/>
          </rPr>
          <t xml:space="preserve">Vertex Out-Degree
</t>
        </r>
        <r>
          <rPr>
            <sz val="8"/>
            <color indexed="81"/>
            <rFont val="Tahoma"/>
            <family val="2"/>
          </rPr>
          <t xml:space="preserve">You can tell NodeXL to calculate this and other graph metrics by going to NodeXL, Analysis, Graph Metrics in the Ribbon.
</t>
        </r>
      </text>
    </comment>
    <comment ref="U2" authorId="0" shapeId="0">
      <text>
        <r>
          <rPr>
            <b/>
            <sz val="8"/>
            <color indexed="81"/>
            <rFont val="Tahoma"/>
            <family val="2"/>
          </rPr>
          <t xml:space="preserve">Vertex Betweenness Centrality
</t>
        </r>
        <r>
          <rPr>
            <sz val="8"/>
            <color indexed="81"/>
            <rFont val="Tahoma"/>
            <family val="2"/>
          </rPr>
          <t xml:space="preserve">You can tell NodeXL to calculate this and other graph metrics by going to NodeXL, Analysis, Graph Metrics in the Ribbon.
</t>
        </r>
      </text>
    </comment>
    <comment ref="V2" authorId="0" shapeId="0">
      <text>
        <r>
          <rPr>
            <b/>
            <sz val="8"/>
            <color indexed="81"/>
            <rFont val="Tahoma"/>
            <family val="2"/>
          </rPr>
          <t xml:space="preserve">Vertex Closeness Centrality
</t>
        </r>
        <r>
          <rPr>
            <sz val="8"/>
            <color indexed="81"/>
            <rFont val="Tahoma"/>
            <family val="2"/>
          </rPr>
          <t xml:space="preserve">You can tell NodeXL to calculate this and other graph metrics by going to NodeXL, Analysis, Graph Metrics in the Ribbon.
</t>
        </r>
      </text>
    </comment>
    <comment ref="W2" authorId="0" shapeId="0">
      <text>
        <r>
          <rPr>
            <b/>
            <sz val="8"/>
            <color indexed="81"/>
            <rFont val="Tahoma"/>
            <family val="2"/>
          </rPr>
          <t xml:space="preserve">Vertex Eigenvector Centrality
</t>
        </r>
        <r>
          <rPr>
            <sz val="8"/>
            <color indexed="81"/>
            <rFont val="Tahoma"/>
            <family val="2"/>
          </rPr>
          <t xml:space="preserve">You can tell NodeXL to calculate this and other graph metrics by going to NodeXL, Analysis, Graph Metrics in the Ribbon.
</t>
        </r>
      </text>
    </comment>
    <comment ref="X2" authorId="2" shapeId="0">
      <text>
        <r>
          <rPr>
            <b/>
            <sz val="8"/>
            <color indexed="81"/>
            <rFont val="Tahoma"/>
            <family val="2"/>
          </rPr>
          <t xml:space="preserve">Vertex PageRank
</t>
        </r>
        <r>
          <rPr>
            <sz val="8"/>
            <color indexed="81"/>
            <rFont val="Tahoma"/>
            <family val="2"/>
          </rPr>
          <t>You can tell NodeXL to calculate this and other graph metrics by going to NodeXL, Analysis, Graph Metrics in the Ribbon.</t>
        </r>
      </text>
    </comment>
    <comment ref="Y2" authorId="0" shapeId="0">
      <text>
        <r>
          <rPr>
            <b/>
            <sz val="8"/>
            <color indexed="81"/>
            <rFont val="Tahoma"/>
            <family val="2"/>
          </rPr>
          <t xml:space="preserve">Vertex Clustering Coefficient
</t>
        </r>
        <r>
          <rPr>
            <sz val="8"/>
            <color indexed="81"/>
            <rFont val="Tahoma"/>
            <family val="2"/>
          </rPr>
          <t xml:space="preserve">You can tell NodeXL to calculate this and other graph metrics by going to NodeXL, Analysis, Graph Metrics in the Ribbon.
</t>
        </r>
      </text>
    </comment>
    <comment ref="Z2" authorId="2" shapeId="0">
      <text>
        <r>
          <rPr>
            <b/>
            <sz val="8"/>
            <color indexed="81"/>
            <rFont val="Tahoma"/>
            <family val="2"/>
          </rPr>
          <t>Vertex Reciprocated Pair Ratio</t>
        </r>
        <r>
          <rPr>
            <sz val="8"/>
            <color indexed="81"/>
            <rFont val="Tahoma"/>
            <family val="2"/>
          </rPr>
          <t xml:space="preserve">
You can tell NodeXL to calculate this and other graph metrics by going to NodeXL, Analysis, Graph Metrics in the Ribbon.</t>
        </r>
      </text>
    </comment>
    <comment ref="AA2" authorId="0" shapeId="0">
      <text>
        <r>
          <rPr>
            <b/>
            <sz val="8"/>
            <color indexed="81"/>
            <rFont val="Tahoma"/>
            <family val="2"/>
          </rPr>
          <t xml:space="preserve">Vertex ID
</t>
        </r>
        <r>
          <rPr>
            <sz val="8"/>
            <color indexed="81"/>
            <rFont val="Tahoma"/>
            <family val="2"/>
          </rPr>
          <t xml:space="preserve">
This is a unique ID that gets filled in automatically.  Do not edit this column.</t>
        </r>
      </text>
    </comment>
    <comment ref="AC2" authorId="0" shapeId="0">
      <text>
        <r>
          <rPr>
            <b/>
            <sz val="8"/>
            <color indexed="81"/>
            <rFont val="Tahoma"/>
            <family val="2"/>
          </rPr>
          <t>How to Add Your Own Columns</t>
        </r>
        <r>
          <rPr>
            <sz val="8"/>
            <color indexed="81"/>
            <rFont val="Tahoma"/>
            <family val="2"/>
          </rPr>
          <t xml:space="preserve">
If you want NodeXL to use any columns you add, you must add them to this table.  The table is distinguished from the rest of the worksheet by the table column headers in row 2, so you can tell where the table ends and the rest of the worksheet begins.
You can add a column to the right end of the table by simply typing a column name into the first empty cell in row 2.  Excel will automatically extend the table to the right to include the new column.
You can also insert a column anywhere within the table, but that will interfere with NodeXL's ability to show and hide groups of related columns and is not recommended.</t>
        </r>
        <r>
          <rPr>
            <b/>
            <sz val="8"/>
            <color indexed="81"/>
            <rFont val="Tahoma"/>
            <family val="2"/>
          </rPr>
          <t xml:space="preserve">
</t>
        </r>
      </text>
    </comment>
  </commentList>
</comments>
</file>

<file path=xl/comments3.xml><?xml version="1.0" encoding="utf-8"?>
<comments xmlns="http://schemas.openxmlformats.org/spreadsheetml/2006/main">
  <authors>
    <author>TonyAdmin</author>
    <author>Tony</author>
  </authors>
  <commentList>
    <comment ref="A2" authorId="0" shapeId="0">
      <text>
        <r>
          <rPr>
            <b/>
            <sz val="8"/>
            <color indexed="81"/>
            <rFont val="Tahoma"/>
            <family val="2"/>
          </rPr>
          <t>Group Name</t>
        </r>
        <r>
          <rPr>
            <sz val="8"/>
            <color indexed="81"/>
            <rFont val="Tahoma"/>
            <family val="2"/>
          </rPr>
          <t xml:space="preserve">
(In most cases, you should not edit this worksheet.  Instead, use the items on the NodeXL, Analysis, Groups menu to create and work with groups.)
Enter the name of the group.
</t>
        </r>
        <r>
          <rPr>
            <u/>
            <sz val="8"/>
            <color indexed="81"/>
            <rFont val="Tahoma"/>
            <family val="2"/>
          </rPr>
          <t xml:space="preserve">
Worksheet Overview</t>
        </r>
        <r>
          <rPr>
            <sz val="8"/>
            <color indexed="81"/>
            <rFont val="Tahoma"/>
            <family val="2"/>
          </rPr>
          <t xml:space="preserve">
A group is a set of related vertices.  Groups are usually indicated by vertex color and shape when the graph is refreshed.  All the vertices in one group might be blue disks, for example.
You can control how groups are shown using NodeXL, Analysis, Groups, Group Options.</t>
        </r>
        <r>
          <rPr>
            <b/>
            <sz val="8"/>
            <color indexed="81"/>
            <rFont val="Tahoma"/>
            <family val="2"/>
          </rPr>
          <t xml:space="preserve">
</t>
        </r>
      </text>
    </comment>
    <comment ref="B2" authorId="0" shapeId="0">
      <text>
        <r>
          <rPr>
            <b/>
            <sz val="8"/>
            <color indexed="81"/>
            <rFont val="Tahoma"/>
            <family val="2"/>
          </rPr>
          <t xml:space="preserve">Group Vertex Color
</t>
        </r>
        <r>
          <rPr>
            <sz val="8"/>
            <color indexed="81"/>
            <rFont val="Tahoma"/>
            <family val="2"/>
          </rPr>
          <t xml:space="preserve">
(In most cases, you should not edit this worksheet.  Instead, use the items on the NodeXL, Analysis, Groups menu to create and work with groups.)
To select a color to use for all vertices in the group,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t>
        </r>
      </text>
    </comment>
    <comment ref="C2" authorId="0" shapeId="0">
      <text>
        <r>
          <rPr>
            <b/>
            <sz val="8"/>
            <color indexed="81"/>
            <rFont val="Tahoma"/>
            <family val="2"/>
          </rPr>
          <t>Group Vertex Shape</t>
        </r>
        <r>
          <rPr>
            <sz val="8"/>
            <color indexed="81"/>
            <rFont val="Tahoma"/>
            <family val="2"/>
          </rPr>
          <t xml:space="preserve">
(In most cases, you should not edit this worksheet.  Instead, use the items on the NodeXL, Analysis, Groups menu to create and work with groups.)
Select a shape to use for all vertices in the group.
</t>
        </r>
        <r>
          <rPr>
            <u/>
            <sz val="8"/>
            <color indexed="81"/>
            <rFont val="Tahoma"/>
            <family val="2"/>
          </rPr>
          <t>Pasting</t>
        </r>
        <r>
          <rPr>
            <sz val="8"/>
            <color indexed="81"/>
            <rFont val="Tahoma"/>
            <family val="2"/>
          </rPr>
          <t xml:space="preserve">
If you want to paste shapes into this column, do not use the standard Paste command (Ctrl-V).  The standard Paste command removes the shape drop-downs from the column.  Instead, use Home, Paste, Paste Values in the Excel Ribbon.</t>
        </r>
      </text>
    </comment>
    <comment ref="D2" authorId="1" shapeId="0">
      <text>
        <r>
          <rPr>
            <b/>
            <sz val="8"/>
            <color indexed="81"/>
            <rFont val="Tahoma"/>
            <family val="2"/>
          </rPr>
          <t>Group Visibility</t>
        </r>
        <r>
          <rPr>
            <sz val="8"/>
            <color indexed="81"/>
            <rFont val="Tahoma"/>
            <family val="2"/>
          </rPr>
          <t xml:space="preserve">
Select an optional group visibility.
</t>
        </r>
        <r>
          <rPr>
            <b/>
            <sz val="8"/>
            <color indexed="81"/>
            <rFont val="Tahoma"/>
            <family val="2"/>
          </rPr>
          <t>Show</t>
        </r>
        <r>
          <rPr>
            <sz val="8"/>
            <color indexed="81"/>
            <rFont val="Tahoma"/>
            <family val="2"/>
          </rPr>
          <t xml:space="preserve">
Show the group's vertices and edges when the graph is refreshed.  This is the default.
</t>
        </r>
        <r>
          <rPr>
            <b/>
            <sz val="8"/>
            <color indexed="81"/>
            <rFont val="Tahoma"/>
            <family val="2"/>
          </rPr>
          <t>Skip</t>
        </r>
        <r>
          <rPr>
            <sz val="8"/>
            <color indexed="81"/>
            <rFont val="Tahoma"/>
            <family val="2"/>
          </rPr>
          <t xml:space="preserve">
Skip the group's vertices and edges.
</t>
        </r>
        <r>
          <rPr>
            <b/>
            <sz val="8"/>
            <color indexed="81"/>
            <rFont val="Tahoma"/>
            <family val="2"/>
          </rPr>
          <t>Hide</t>
        </r>
        <r>
          <rPr>
            <sz val="8"/>
            <color indexed="81"/>
            <rFont val="Tahoma"/>
            <family val="2"/>
          </rPr>
          <t xml:space="preserve">
Use the group's vertices and edges when laying out the graph, but then hide the group's vertices and edges.
</t>
        </r>
        <r>
          <rPr>
            <u/>
            <sz val="8"/>
            <color indexed="81"/>
            <rFont val="Tahoma"/>
            <family val="2"/>
          </rPr>
          <t>Formulas</t>
        </r>
        <r>
          <rPr>
            <sz val="8"/>
            <color indexed="81"/>
            <rFont val="Tahoma"/>
            <family val="2"/>
          </rPr>
          <t xml:space="preserve">
If you are using Excel formulas to compute the visibilities, you may find it helpful to use the numerical options instead of text:
1 = Show
0 = Skip
2 = Hide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E2" authorId="1" shapeId="0">
      <text>
        <r>
          <rPr>
            <b/>
            <sz val="8"/>
            <color indexed="81"/>
            <rFont val="Tahoma"/>
            <family val="2"/>
          </rPr>
          <t xml:space="preserve">Group Collapsed?
</t>
        </r>
        <r>
          <rPr>
            <sz val="8"/>
            <color indexed="81"/>
            <rFont val="Tahoma"/>
            <family val="2"/>
          </rPr>
          <t>(In most cases, you should not edit this worksheet.  Instead, use the items on the NodeXL, Analysis, Groups menu to create and work with groups.)</t>
        </r>
        <r>
          <rPr>
            <b/>
            <sz val="8"/>
            <color indexed="81"/>
            <rFont val="Tahoma"/>
            <family val="2"/>
          </rPr>
          <t xml:space="preserve">
</t>
        </r>
        <r>
          <rPr>
            <sz val="8"/>
            <color indexed="81"/>
            <rFont val="Tahoma"/>
            <family val="2"/>
          </rPr>
          <t xml:space="preserve">Set to Yes to collapse the group.
</t>
        </r>
        <r>
          <rPr>
            <u/>
            <sz val="8"/>
            <color indexed="81"/>
            <rFont val="Tahoma"/>
            <family val="2"/>
          </rPr>
          <t>Formulas</t>
        </r>
        <r>
          <rPr>
            <sz val="8"/>
            <color indexed="81"/>
            <rFont val="Tahoma"/>
            <family val="2"/>
          </rPr>
          <t xml:space="preserve">
If you are using Excel formulas to compute the collapsed values, you may find it helpful to use the numerical options instead of text:
0 = No
1 = Yes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t>
        </r>
        <r>
          <rPr>
            <sz val="9"/>
            <color indexed="81"/>
            <rFont val="Tahoma"/>
            <family val="2"/>
          </rPr>
          <t xml:space="preserve">
</t>
        </r>
      </text>
    </comment>
    <comment ref="F2" authorId="1" shapeId="0">
      <text>
        <r>
          <rPr>
            <b/>
            <sz val="8"/>
            <color indexed="81"/>
            <rFont val="Tahoma"/>
            <family val="2"/>
          </rPr>
          <t>Group Label</t>
        </r>
        <r>
          <rPr>
            <sz val="8"/>
            <color indexed="81"/>
            <rFont val="Tahoma"/>
            <family val="2"/>
          </rPr>
          <t xml:space="preserve">
Enter an optional group label.
Group labels are used when you choose to lay out each of the graph's groups in its own box (NodeXL, Graph, Layout, Layout Options), and when you collapse a group (NodeXL, Analysis, Groups, Collapse Selected Groups).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r>
          <rPr>
            <sz val="9"/>
            <color indexed="81"/>
            <rFont val="Tahoma"/>
            <charset val="1"/>
          </rPr>
          <t xml:space="preserve">
</t>
        </r>
      </text>
    </comment>
    <comment ref="G2" authorId="1" shapeId="0">
      <text>
        <r>
          <rPr>
            <b/>
            <sz val="8"/>
            <color indexed="81"/>
            <rFont val="Tahoma"/>
            <family val="2"/>
          </rPr>
          <t xml:space="preserve">Collapsed Location
</t>
        </r>
        <r>
          <rPr>
            <sz val="8"/>
            <color indexed="81"/>
            <rFont val="Tahoma"/>
            <family val="2"/>
          </rPr>
          <t xml:space="preserve">
(In most cases, you should not edit this worksheet.  Instead, use the items on the NodeXL, Analysis, Groups menu to create and work with groups.)</t>
        </r>
        <r>
          <rPr>
            <b/>
            <sz val="8"/>
            <color indexed="81"/>
            <rFont val="Tahoma"/>
            <family val="2"/>
          </rPr>
          <t xml:space="preserve">
</t>
        </r>
        <r>
          <rPr>
            <sz val="8"/>
            <color indexed="81"/>
            <rFont val="Tahoma"/>
            <family val="2"/>
          </rPr>
          <t>Enter an optional location for the group when it is collapsed.
Collapsed X and Collapsed Y values should be between 0 and 9,999.  If you enter Collapsed X and Collapsed Y values, you should set NodeXL, Graph, Layout to "None" to prevent NodeXL from overwriting your values when you show the graph.</t>
        </r>
      </text>
    </comment>
    <comment ref="H2" authorId="1" shapeId="0">
      <text>
        <r>
          <rPr>
            <b/>
            <sz val="8"/>
            <color indexed="81"/>
            <rFont val="Tahoma"/>
            <family val="2"/>
          </rPr>
          <t xml:space="preserve">Collapsed Location
</t>
        </r>
        <r>
          <rPr>
            <sz val="8"/>
            <color indexed="81"/>
            <rFont val="Tahoma"/>
            <family val="2"/>
          </rPr>
          <t>(In most cases, you should not edit this worksheet.  Instead, use the items on the NodeXL, Analysis, Groups menu to create and work with groups.)
Enter an optional location for the group when it is collapsed.
Collapsed X and Collapsed Y values should be between 0 and 9,999.  If you enter Collapsed X and Collapsed Y values, you should set NodeXL, Graph, Layout to "None" to prevent NodeXL from overwriting your values when you show the graph.</t>
        </r>
      </text>
    </comment>
    <comment ref="K2" authorId="1" shapeId="0">
      <text>
        <r>
          <rPr>
            <b/>
            <sz val="8"/>
            <color indexed="81"/>
            <rFont val="Tahoma"/>
            <family val="2"/>
          </rPr>
          <t xml:space="preserve">Group Vertices
</t>
        </r>
        <r>
          <rPr>
            <sz val="8"/>
            <color indexed="81"/>
            <rFont val="Tahoma"/>
            <family val="2"/>
          </rPr>
          <t xml:space="preserve">
You can tell NodeXL to calculate this and other graph metrics by going to NodeXL, Analysis, Graph Metrics in the Ribbon.</t>
        </r>
        <r>
          <rPr>
            <b/>
            <sz val="9"/>
            <color indexed="81"/>
            <rFont val="Tahoma"/>
            <charset val="1"/>
          </rPr>
          <t xml:space="preserve">
</t>
        </r>
        <r>
          <rPr>
            <sz val="9"/>
            <color indexed="81"/>
            <rFont val="Tahoma"/>
            <charset val="1"/>
          </rPr>
          <t xml:space="preserve">
</t>
        </r>
      </text>
    </comment>
    <comment ref="L2" authorId="1" shapeId="0">
      <text>
        <r>
          <rPr>
            <b/>
            <sz val="8"/>
            <color indexed="81"/>
            <rFont val="Tahoma"/>
            <family val="2"/>
          </rPr>
          <t>Group Unique Edges</t>
        </r>
        <r>
          <rPr>
            <sz val="8"/>
            <color indexed="81"/>
            <rFont val="Tahoma"/>
            <family val="2"/>
          </rPr>
          <t xml:space="preserve">
You can tell NodeXL to calculate this and other graph metrics by going to NodeXL, Analysis, Graph Metrics in the Ribbon.</t>
        </r>
      </text>
    </comment>
    <comment ref="M2" authorId="1" shapeId="0">
      <text>
        <r>
          <rPr>
            <b/>
            <sz val="8"/>
            <color indexed="81"/>
            <rFont val="Tahoma"/>
            <family val="2"/>
          </rPr>
          <t>Group Edges With Duplicates</t>
        </r>
        <r>
          <rPr>
            <sz val="8"/>
            <color indexed="81"/>
            <rFont val="Tahoma"/>
            <family val="2"/>
          </rPr>
          <t xml:space="preserve">
You can tell NodeXL to calculate this and other graph metrics by going to NodeXL, Analysis, Graph Metrics in the Ribbon.</t>
        </r>
        <r>
          <rPr>
            <sz val="9"/>
            <color indexed="81"/>
            <rFont val="Tahoma"/>
            <family val="2"/>
          </rPr>
          <t xml:space="preserve">
</t>
        </r>
      </text>
    </comment>
    <comment ref="N2" authorId="1" shapeId="0">
      <text>
        <r>
          <rPr>
            <b/>
            <sz val="8"/>
            <color indexed="81"/>
            <rFont val="Tahoma"/>
            <family val="2"/>
          </rPr>
          <t>Group Total Edges</t>
        </r>
        <r>
          <rPr>
            <sz val="8"/>
            <color indexed="81"/>
            <rFont val="Tahoma"/>
            <family val="2"/>
          </rPr>
          <t xml:space="preserve">
You can tell NodeXL to calculate this and other graph metrics by going to NodeXL, Analysis, Graph Metrics in the Ribbon.</t>
        </r>
        <r>
          <rPr>
            <sz val="9"/>
            <color indexed="81"/>
            <rFont val="Tahoma"/>
            <family val="2"/>
          </rPr>
          <t xml:space="preserve">
</t>
        </r>
      </text>
    </comment>
    <comment ref="O2" authorId="1" shapeId="0">
      <text>
        <r>
          <rPr>
            <b/>
            <sz val="8"/>
            <color indexed="81"/>
            <rFont val="Tahoma"/>
            <family val="2"/>
          </rPr>
          <t>Group Self-Loops</t>
        </r>
        <r>
          <rPr>
            <sz val="8"/>
            <color indexed="81"/>
            <rFont val="Tahoma"/>
            <family val="2"/>
          </rPr>
          <t xml:space="preserve">
You can tell NodeXL to calculate this and other graph metrics by going to NodeXL, Analysis, Graph Metrics in the Ribbon.</t>
        </r>
        <r>
          <rPr>
            <sz val="9"/>
            <color indexed="81"/>
            <rFont val="Tahoma"/>
            <family val="2"/>
          </rPr>
          <t xml:space="preserve">
</t>
        </r>
      </text>
    </comment>
    <comment ref="P2" authorId="1" shapeId="0">
      <text>
        <r>
          <rPr>
            <b/>
            <sz val="8"/>
            <color indexed="81"/>
            <rFont val="Tahoma"/>
            <family val="2"/>
          </rPr>
          <t xml:space="preserve">Group Reciprocated Vertex Pair Ratio
</t>
        </r>
        <r>
          <rPr>
            <sz val="8"/>
            <color indexed="81"/>
            <rFont val="Tahoma"/>
            <family val="2"/>
          </rPr>
          <t>You can tell NodeXL to calculate this and other graph metrics by going to NodeXL, Analysis, Graph Metrics in the Ribbon.</t>
        </r>
        <r>
          <rPr>
            <b/>
            <sz val="9"/>
            <color indexed="81"/>
            <rFont val="Tahoma"/>
            <family val="2"/>
          </rPr>
          <t xml:space="preserve">
</t>
        </r>
        <r>
          <rPr>
            <sz val="9"/>
            <color indexed="81"/>
            <rFont val="Tahoma"/>
            <family val="2"/>
          </rPr>
          <t xml:space="preserve">
</t>
        </r>
      </text>
    </comment>
    <comment ref="Q2" authorId="1" shapeId="0">
      <text>
        <r>
          <rPr>
            <b/>
            <sz val="8"/>
            <color indexed="81"/>
            <rFont val="Tahoma"/>
            <family val="2"/>
          </rPr>
          <t xml:space="preserve">Group Reciprocated Edge Ratio
</t>
        </r>
        <r>
          <rPr>
            <sz val="8"/>
            <color indexed="81"/>
            <rFont val="Tahoma"/>
            <family val="2"/>
          </rPr>
          <t>You can tell NodeXL to calculate this and other graph metrics by going to NodeXL, Analysis, Graph Metrics in the Ribbon.</t>
        </r>
      </text>
    </comment>
    <comment ref="R2" authorId="1" shapeId="0">
      <text>
        <r>
          <rPr>
            <b/>
            <sz val="8"/>
            <color indexed="81"/>
            <rFont val="Tahoma"/>
            <family val="2"/>
          </rPr>
          <t>Group Connected Components</t>
        </r>
        <r>
          <rPr>
            <sz val="8"/>
            <color indexed="81"/>
            <rFont val="Tahoma"/>
            <family val="2"/>
          </rPr>
          <t xml:space="preserve">
You can tell NodeXL to calculate this and other graph metrics by going to NodeXL, Analysis, Graph Metrics in the Ribbon.</t>
        </r>
        <r>
          <rPr>
            <b/>
            <sz val="8"/>
            <color indexed="81"/>
            <rFont val="Tahoma"/>
            <family val="2"/>
          </rPr>
          <t xml:space="preserve">
</t>
        </r>
      </text>
    </comment>
    <comment ref="S2" authorId="1" shapeId="0">
      <text>
        <r>
          <rPr>
            <b/>
            <sz val="8"/>
            <color indexed="81"/>
            <rFont val="Tahoma"/>
            <family val="2"/>
          </rPr>
          <t>Group Single-Vertex Connected Components</t>
        </r>
        <r>
          <rPr>
            <sz val="8"/>
            <color indexed="81"/>
            <rFont val="Tahoma"/>
            <family val="2"/>
          </rPr>
          <t xml:space="preserve">
You can tell NodeXL to calculate this and other graph metrics by going to NodeXL, Analysis, Graph Metrics in the Ribbon.</t>
        </r>
        <r>
          <rPr>
            <b/>
            <sz val="9"/>
            <color indexed="81"/>
            <rFont val="Tahoma"/>
            <family val="2"/>
          </rPr>
          <t xml:space="preserve">
</t>
        </r>
        <r>
          <rPr>
            <sz val="9"/>
            <color indexed="81"/>
            <rFont val="Tahoma"/>
            <family val="2"/>
          </rPr>
          <t xml:space="preserve">
</t>
        </r>
      </text>
    </comment>
    <comment ref="T2" authorId="1" shapeId="0">
      <text>
        <r>
          <rPr>
            <b/>
            <sz val="8"/>
            <color indexed="81"/>
            <rFont val="Tahoma"/>
            <family val="2"/>
          </rPr>
          <t>Group Maximum Vertices in a Connected Component</t>
        </r>
        <r>
          <rPr>
            <sz val="8"/>
            <color indexed="81"/>
            <rFont val="Tahoma"/>
            <family val="2"/>
          </rPr>
          <t xml:space="preserve">
You can tell NodeXL to calculate this and other graph metrics by going to NodeXL, Analysis, Graph Metrics in the Ribbon.
</t>
        </r>
        <r>
          <rPr>
            <sz val="9"/>
            <color indexed="81"/>
            <rFont val="Tahoma"/>
            <family val="2"/>
          </rPr>
          <t xml:space="preserve">
</t>
        </r>
      </text>
    </comment>
    <comment ref="U2" authorId="1" shapeId="0">
      <text>
        <r>
          <rPr>
            <b/>
            <sz val="8"/>
            <color indexed="81"/>
            <rFont val="Tahoma"/>
            <family val="2"/>
          </rPr>
          <t>Group Maximum Edges in a Connected Component</t>
        </r>
        <r>
          <rPr>
            <sz val="8"/>
            <color indexed="81"/>
            <rFont val="Tahoma"/>
            <family val="2"/>
          </rPr>
          <t xml:space="preserve">
You can tell NodeXL to calculate this and other graph metrics by going to NodeXL, Analysis, Graph Metrics in the Ribbon.</t>
        </r>
        <r>
          <rPr>
            <b/>
            <sz val="9"/>
            <color indexed="81"/>
            <rFont val="Tahoma"/>
            <family val="2"/>
          </rPr>
          <t xml:space="preserve">
</t>
        </r>
      </text>
    </comment>
    <comment ref="V2" authorId="1" shapeId="0">
      <text>
        <r>
          <rPr>
            <b/>
            <sz val="8"/>
            <color indexed="81"/>
            <rFont val="Tahoma"/>
            <family val="2"/>
          </rPr>
          <t>Group Maximum Geodesic Distance (Diameter)</t>
        </r>
        <r>
          <rPr>
            <sz val="8"/>
            <color indexed="81"/>
            <rFont val="Tahoma"/>
            <family val="2"/>
          </rPr>
          <t xml:space="preserve">
You can tell NodeXL to calculate this and other graph metrics by going to NodeXL, Analysis, Graph Metrics in the Ribbon.</t>
        </r>
      </text>
    </comment>
    <comment ref="W2" authorId="1" shapeId="0">
      <text>
        <r>
          <rPr>
            <b/>
            <sz val="8"/>
            <color indexed="81"/>
            <rFont val="Tahoma"/>
            <family val="2"/>
          </rPr>
          <t>Group Average Geodesic Distance</t>
        </r>
        <r>
          <rPr>
            <sz val="8"/>
            <color indexed="81"/>
            <rFont val="Tahoma"/>
            <family val="2"/>
          </rPr>
          <t xml:space="preserve">
You can tell NodeXL to calculate this and other graph metrics by going to NodeXL, Analysis, Graph Metrics in the Ribbon.</t>
        </r>
      </text>
    </comment>
    <comment ref="X2" authorId="1" shapeId="0">
      <text>
        <r>
          <rPr>
            <b/>
            <sz val="8"/>
            <color indexed="81"/>
            <rFont val="Tahoma"/>
            <family val="2"/>
          </rPr>
          <t>Group Graph Density</t>
        </r>
        <r>
          <rPr>
            <sz val="8"/>
            <color indexed="81"/>
            <rFont val="Tahoma"/>
            <family val="2"/>
          </rPr>
          <t xml:space="preserve">
You can tell NodeXL to calculate this and other graph metrics by going to NodeXL, Analysis, Graph Metrics in the Ribbon.</t>
        </r>
        <r>
          <rPr>
            <b/>
            <sz val="9"/>
            <color indexed="81"/>
            <rFont val="Tahoma"/>
            <family val="2"/>
          </rPr>
          <t xml:space="preserve">
</t>
        </r>
      </text>
    </comment>
  </commentList>
</comments>
</file>

<file path=xl/comments4.xml><?xml version="1.0" encoding="utf-8"?>
<comments xmlns="http://schemas.openxmlformats.org/spreadsheetml/2006/main">
  <authors>
    <author>TonyAdmin</author>
    <author>Tony</author>
  </authors>
  <commentList>
    <comment ref="A1" authorId="0" shapeId="0">
      <text>
        <r>
          <rPr>
            <b/>
            <sz val="8"/>
            <color indexed="81"/>
            <rFont val="Tahoma"/>
            <family val="2"/>
          </rPr>
          <t>Group Name</t>
        </r>
        <r>
          <rPr>
            <sz val="8"/>
            <color indexed="81"/>
            <rFont val="Tahoma"/>
            <family val="2"/>
          </rPr>
          <t xml:space="preserve">
(In most cases, you should not edit this worksheet.  Instead, use the items on the NodeXL, Analysis, Groups menu to create and work with groups.)
Enter the name of the group.  The group name must also be entered on the Groups worksheet.
</t>
        </r>
        <r>
          <rPr>
            <u/>
            <sz val="8"/>
            <color indexed="81"/>
            <rFont val="Tahoma"/>
            <family val="2"/>
          </rPr>
          <t>Worksheet Overview</t>
        </r>
        <r>
          <rPr>
            <sz val="8"/>
            <color indexed="81"/>
            <rFont val="Tahoma"/>
            <family val="2"/>
          </rPr>
          <t xml:space="preserve">
A group is a set of related vertices.  Groups are usually indicated by vertex color and shape when the graph is refreshed.  All the vertices in one group might be blue disks, for example.
You can control how groups are shown using NodeXL, Analysis, Groups, Group Options.</t>
        </r>
        <r>
          <rPr>
            <b/>
            <sz val="8"/>
            <color indexed="81"/>
            <rFont val="Tahoma"/>
            <family val="2"/>
          </rPr>
          <t xml:space="preserve">
</t>
        </r>
      </text>
    </comment>
    <comment ref="B1" authorId="0" shapeId="0">
      <text>
        <r>
          <rPr>
            <b/>
            <sz val="8"/>
            <color indexed="81"/>
            <rFont val="Tahoma"/>
            <family val="2"/>
          </rPr>
          <t>Vertex Name</t>
        </r>
        <r>
          <rPr>
            <sz val="8"/>
            <color indexed="81"/>
            <rFont val="Tahoma"/>
            <family val="2"/>
          </rPr>
          <t xml:space="preserve">
(In most cases, you should not edit this worksheet.  Instead, use the items on the NodeXL, Analysis, Groups menu to create and work with groups.)
Enter the name of a vertex to include in this group.</t>
        </r>
      </text>
    </comment>
    <comment ref="C1" authorId="1" shapeId="0">
      <text>
        <r>
          <rPr>
            <b/>
            <sz val="8"/>
            <color indexed="81"/>
            <rFont val="Tahoma"/>
            <family val="2"/>
          </rPr>
          <t xml:space="preserve">Vertex ID
</t>
        </r>
        <r>
          <rPr>
            <sz val="8"/>
            <color indexed="81"/>
            <rFont val="Tahoma"/>
            <family val="2"/>
          </rPr>
          <t xml:space="preserve">
This gets filled in by the items on the NodeXL, Analysis, Groups menu.</t>
        </r>
        <r>
          <rPr>
            <b/>
            <sz val="9"/>
            <color indexed="81"/>
            <rFont val="Tahoma"/>
            <charset val="1"/>
          </rPr>
          <t xml:space="preserve">
</t>
        </r>
        <r>
          <rPr>
            <sz val="9"/>
            <color indexed="81"/>
            <rFont val="Tahoma"/>
            <charset val="1"/>
          </rPr>
          <t xml:space="preserve">
</t>
        </r>
      </text>
    </comment>
  </commentList>
</comments>
</file>

<file path=xl/comments5.xml><?xml version="1.0" encoding="utf-8"?>
<comments xmlns="http://schemas.openxmlformats.org/spreadsheetml/2006/main">
  <authors>
    <author>TonyAdmin</author>
  </authors>
  <commentList>
    <comment ref="A1" authorId="0" shapeId="0">
      <text>
        <r>
          <rPr>
            <b/>
            <sz val="8"/>
            <color indexed="81"/>
            <rFont val="Tahoma"/>
            <family val="2"/>
          </rPr>
          <t>Overall Metrics</t>
        </r>
        <r>
          <rPr>
            <sz val="8"/>
            <color indexed="81"/>
            <rFont val="Tahoma"/>
            <family val="2"/>
          </rPr>
          <t xml:space="preserve">
</t>
        </r>
        <r>
          <rPr>
            <u/>
            <sz val="8"/>
            <color indexed="81"/>
            <rFont val="Tahoma"/>
            <family val="2"/>
          </rPr>
          <t>Worksheet Overview</t>
        </r>
        <r>
          <rPr>
            <sz val="8"/>
            <color indexed="81"/>
            <rFont val="Tahoma"/>
            <family val="2"/>
          </rPr>
          <t xml:space="preserve">
This worksheet displays overall graph metrics, which can be calculated using NodeXL, Analysis, Graph Metrics in the Ribbon.  It also displays overall readability metrics, which can be calculated using NodeXL, Graph, Layout, Calculate Readability Metrics.</t>
        </r>
      </text>
    </comment>
  </commentList>
</comments>
</file>

<file path=xl/sharedStrings.xml><?xml version="1.0" encoding="utf-8"?>
<sst xmlns="http://schemas.openxmlformats.org/spreadsheetml/2006/main" count="1381" uniqueCount="384">
  <si>
    <t>Vertex 1</t>
  </si>
  <si>
    <t>Vertex 2</t>
  </si>
  <si>
    <t>Color</t>
  </si>
  <si>
    <t>Width</t>
  </si>
  <si>
    <t>Opacity</t>
  </si>
  <si>
    <t>Vertex</t>
  </si>
  <si>
    <t>Valid Edge Visibilities</t>
  </si>
  <si>
    <t>Valid Vertex Visibilities</t>
  </si>
  <si>
    <t>Shape</t>
  </si>
  <si>
    <t>Valid Vertex Shapes</t>
  </si>
  <si>
    <t>Tooltip</t>
  </si>
  <si>
    <t>Visibility</t>
  </si>
  <si>
    <t>ID</t>
  </si>
  <si>
    <t>Locked?</t>
  </si>
  <si>
    <t>Valid Booleans Default False</t>
  </si>
  <si>
    <t>X</t>
  </si>
  <si>
    <t>Y</t>
  </si>
  <si>
    <t>Value</t>
  </si>
  <si>
    <t>Per-Workbook Setting</t>
  </si>
  <si>
    <t>Template Version</t>
  </si>
  <si>
    <t>Vertex Shape</t>
  </si>
  <si>
    <t>Vertex Color</t>
  </si>
  <si>
    <t>Table Name</t>
  </si>
  <si>
    <t>Column Name</t>
  </si>
  <si>
    <t>Selected Minimum</t>
  </si>
  <si>
    <t>Selected Maximum</t>
  </si>
  <si>
    <t>Add Your Own Columns Here</t>
  </si>
  <si>
    <t>Layout Order</t>
  </si>
  <si>
    <t>Polar R</t>
  </si>
  <si>
    <t>Polar Angle</t>
  </si>
  <si>
    <t>Graph Directedness</t>
  </si>
  <si>
    <t>Undirected</t>
  </si>
  <si>
    <t>Degree</t>
  </si>
  <si>
    <t>In-Degree</t>
  </si>
  <si>
    <t>Out-Degree</t>
  </si>
  <si>
    <t>Betweenness Centrality</t>
  </si>
  <si>
    <t>Closeness Centrality</t>
  </si>
  <si>
    <t>Eigenvector Centrality</t>
  </si>
  <si>
    <t>Clustering Coefficient</t>
  </si>
  <si>
    <t>Dynamic Filter</t>
  </si>
  <si>
    <t>Visual Properties</t>
  </si>
  <si>
    <t>Do Not Edit</t>
  </si>
  <si>
    <t>Other Columns</t>
  </si>
  <si>
    <t>Graph Metrics</t>
  </si>
  <si>
    <t>Labels</t>
  </si>
  <si>
    <t>Layout</t>
  </si>
  <si>
    <t>Size</t>
  </si>
  <si>
    <t>Label</t>
  </si>
  <si>
    <t>Label Fill Color</t>
  </si>
  <si>
    <t>Image File</t>
  </si>
  <si>
    <t>This worksheet is no longer used but is retained to allow older versions of NodeXL to open workbooks created with NodeXL version 1.0.1.96 or later.</t>
  </si>
  <si>
    <t>Do not delete this worksheet.</t>
  </si>
  <si>
    <t>Show</t>
  </si>
  <si>
    <t>Skip</t>
  </si>
  <si>
    <t>Hide</t>
  </si>
  <si>
    <t>Show if in an Edge</t>
  </si>
  <si>
    <t>Circle</t>
  </si>
  <si>
    <t>Disk</t>
  </si>
  <si>
    <t>Sphere</t>
  </si>
  <si>
    <t>Square</t>
  </si>
  <si>
    <t>Solid Square</t>
  </si>
  <si>
    <t>Diamond</t>
  </si>
  <si>
    <t>Solid Diamond</t>
  </si>
  <si>
    <t>Triangle</t>
  </si>
  <si>
    <t>Solid Triangle</t>
  </si>
  <si>
    <t>Image</t>
  </si>
  <si>
    <t>No</t>
  </si>
  <si>
    <t>Yes</t>
  </si>
  <si>
    <t>Valid Vertex Label Positions</t>
  </si>
  <si>
    <t>Top Left</t>
  </si>
  <si>
    <t>Top Center</t>
  </si>
  <si>
    <t>Top Right</t>
  </si>
  <si>
    <t>Middle Left</t>
  </si>
  <si>
    <t>Middle Center</t>
  </si>
  <si>
    <t>Middle Right</t>
  </si>
  <si>
    <t>Bottom Left</t>
  </si>
  <si>
    <t>Bottom Center</t>
  </si>
  <si>
    <t>Bottom Right</t>
  </si>
  <si>
    <t>Label Position</t>
  </si>
  <si>
    <t>Auto Layout on Open</t>
  </si>
  <si>
    <t>Degree Bin</t>
  </si>
  <si>
    <t>Degree Frequency</t>
  </si>
  <si>
    <t>Minimum Degree</t>
  </si>
  <si>
    <t>Maximum Degree</t>
  </si>
  <si>
    <t>Average Degree</t>
  </si>
  <si>
    <t>Median Degree</t>
  </si>
  <si>
    <t>Not Available</t>
  </si>
  <si>
    <t>In-Degree Bin</t>
  </si>
  <si>
    <t>In-Degree Frequency</t>
  </si>
  <si>
    <t>Minimum In-Degree</t>
  </si>
  <si>
    <t>Maximum In-Degree</t>
  </si>
  <si>
    <t>Average In-Degree</t>
  </si>
  <si>
    <t>Median In-Degree</t>
  </si>
  <si>
    <t>Out-Degree Bin</t>
  </si>
  <si>
    <t>Out-Degree Frequency</t>
  </si>
  <si>
    <t>Minimum Out-Degree</t>
  </si>
  <si>
    <t>Maximum Out-Degree</t>
  </si>
  <si>
    <t>Average Out-Degree</t>
  </si>
  <si>
    <t>Median Out-Degree</t>
  </si>
  <si>
    <t>Betweenness Centrality Bin</t>
  </si>
  <si>
    <t>Betweenness Centrality Frequency</t>
  </si>
  <si>
    <t>Minimum Betweenness Centrality</t>
  </si>
  <si>
    <t>Maximum Betweenness Centrality</t>
  </si>
  <si>
    <t>Average Betweenness Centrality</t>
  </si>
  <si>
    <t>Median Betweenness Centrality</t>
  </si>
  <si>
    <t>Closeness Centrality Bin</t>
  </si>
  <si>
    <t>Closeness Centrality Frequency</t>
  </si>
  <si>
    <t>Minimum Closeness Centrality</t>
  </si>
  <si>
    <t>Maximum Closeness Centrality</t>
  </si>
  <si>
    <t>Average Closeness Centrality</t>
  </si>
  <si>
    <t>Median Closeness Centrality</t>
  </si>
  <si>
    <t>Eigenvector Centrality Bin</t>
  </si>
  <si>
    <t>Eigenvector Centrality Frequency</t>
  </si>
  <si>
    <t>Minimum Eigenvector Centrality</t>
  </si>
  <si>
    <t>Maximum Eigenvector Centrality</t>
  </si>
  <si>
    <t>Average Eigenvector Centrality</t>
  </si>
  <si>
    <t>Median Eigenvector Centrality</t>
  </si>
  <si>
    <t>Clustering Coefficient Bin</t>
  </si>
  <si>
    <t>Clustering Coefficient Frequency</t>
  </si>
  <si>
    <t>Minimum Clustering Coefficient</t>
  </si>
  <si>
    <t>Maximum Clustering Coefficient</t>
  </si>
  <si>
    <t>Average Clustering Coefficient</t>
  </si>
  <si>
    <t>Median Clustering Coefficient</t>
  </si>
  <si>
    <t>Dynamic Filter Bin</t>
  </si>
  <si>
    <t>Dynamic Filter Frequency</t>
  </si>
  <si>
    <t>Bin Divisor</t>
  </si>
  <si>
    <t>No Metric Message</t>
  </si>
  <si>
    <t>Dynamic Filter Source Column Range</t>
  </si>
  <si>
    <t>Histogram Property</t>
  </si>
  <si>
    <t>TableName[ColumnName]</t>
  </si>
  <si>
    <t xml:space="preserve">The empty chart above is used to create histogram images for dynamic filters.  It is associated with two columns in the HistogramBins table on the Overall Metrics worksheet, and on the HistogramProperties table on that worksheet.  The chart is on this worksheet instead of the more logical Overall Metrics worksheet because the chart must be visible for a histogram image to be created.  If the chart where in Overall Metrics in a visible range the user would see it, whereas the user never sees this Misc worksheet because the entire worksheet is hidden. </t>
  </si>
  <si>
    <t>Style</t>
  </si>
  <si>
    <t>Valid Edge Styles</t>
  </si>
  <si>
    <t>Solid</t>
  </si>
  <si>
    <t>Dash</t>
  </si>
  <si>
    <t>Dot</t>
  </si>
  <si>
    <t>Dash Dot</t>
  </si>
  <si>
    <t>Dash Dot Dot</t>
  </si>
  <si>
    <t>PageRank</t>
  </si>
  <si>
    <t>PageRank Bin</t>
  </si>
  <si>
    <t>PageRank Frequency</t>
  </si>
  <si>
    <t>Minimum PageRank</t>
  </si>
  <si>
    <t>Maximum PageRank</t>
  </si>
  <si>
    <t>Average PageRank</t>
  </si>
  <si>
    <t>Median PageRank</t>
  </si>
  <si>
    <t>Group</t>
  </si>
  <si>
    <t>Collapsed?</t>
  </si>
  <si>
    <t>Vertices</t>
  </si>
  <si>
    <t>Vertex ID</t>
  </si>
  <si>
    <t>Unique Edges</t>
  </si>
  <si>
    <t>Edges With Duplicates</t>
  </si>
  <si>
    <t>Total Edges</t>
  </si>
  <si>
    <t>Self-Loops</t>
  </si>
  <si>
    <t>Connected Components</t>
  </si>
  <si>
    <t>Single-Vertex Connected Components</t>
  </si>
  <si>
    <t>Maximum Vertices in a Connected Component</t>
  </si>
  <si>
    <t>Maximum Edges in a Connected Component</t>
  </si>
  <si>
    <t>Maximum Geodesic Distance (Diameter)</t>
  </si>
  <si>
    <t>Average Geodesic Distance</t>
  </si>
  <si>
    <t>Graph Density</t>
  </si>
  <si>
    <t>Nowhere</t>
  </si>
  <si>
    <t>Label Text Color</t>
  </si>
  <si>
    <t>Label Font Size</t>
  </si>
  <si>
    <t>Graph Metric</t>
  </si>
  <si>
    <t>Readability Metric</t>
  </si>
  <si>
    <t>Valid Group Shapes</t>
  </si>
  <si>
    <t>Reciprocated?</t>
  </si>
  <si>
    <t>Collapsed Properties</t>
  </si>
  <si>
    <t>Collapsed X</t>
  </si>
  <si>
    <t>Collapsed Y</t>
  </si>
  <si>
    <t>Valid Group Visibilities</t>
  </si>
  <si>
    <t>Reciprocated Vertex Pair Ratio</t>
  </si>
  <si>
    <t>Reciprocated Edge Ratio</t>
  </si>
  <si>
    <t>Workbook Settings 1</t>
  </si>
  <si>
    <t>Workbook Settings Cell Count</t>
  </si>
  <si>
    <t>Universitas 17 Agustus 1945 Surabaya</t>
  </si>
  <si>
    <t>Universitas Gadjah Mada</t>
  </si>
  <si>
    <t>Universitas Brawijaya</t>
  </si>
  <si>
    <t>Universitas Dr Soetomo</t>
  </si>
  <si>
    <t>Universitas Diponegoro</t>
  </si>
  <si>
    <t>Universitas Padjadjaran</t>
  </si>
  <si>
    <t>Universitas Indonesia</t>
  </si>
  <si>
    <t>Universitas Islam Bandung</t>
  </si>
  <si>
    <t>Institut Pertanian Bogor</t>
  </si>
  <si>
    <t>Universitas Krisnadwipayana</t>
  </si>
  <si>
    <t>Dhaka University</t>
  </si>
  <si>
    <t>Universitas 17 Agustus 1945 Jakarta</t>
  </si>
  <si>
    <t>Universitas Trisakti</t>
  </si>
  <si>
    <t>Universitas Pancasila</t>
  </si>
  <si>
    <t>Universitas Bengkulu</t>
  </si>
  <si>
    <t>Universitas Sumatera Utara</t>
  </si>
  <si>
    <t>Universitas Andalas</t>
  </si>
  <si>
    <t>Universitas Islam Jakarta</t>
  </si>
  <si>
    <t>Universitas Islam Nusantara</t>
  </si>
  <si>
    <t>USC Marshall School Of Business</t>
  </si>
  <si>
    <t>Universitas Muhammadiyah Jakarta</t>
  </si>
  <si>
    <t>Sekolah Tinggi Ilmu Komunikasi Lspr</t>
  </si>
  <si>
    <t>Colegio de San Juan de Letran Manila</t>
  </si>
  <si>
    <t>Arizona State University</t>
  </si>
  <si>
    <t>Universitas Katolik Indonesia Atma Jaya</t>
  </si>
  <si>
    <t>MES College, Bangalore</t>
  </si>
  <si>
    <t>Universitas Negeri Padang</t>
  </si>
  <si>
    <t>Universitas Islam Negeri Sunan Kalijaga</t>
  </si>
  <si>
    <t>Universitas Airlangga</t>
  </si>
  <si>
    <t>Somerset College of Arts &amp; Technology</t>
  </si>
  <si>
    <t>Institut Teknologi Telkom/STT Telkom</t>
  </si>
  <si>
    <t>Universitas Padjajaran</t>
  </si>
  <si>
    <t>Holland University</t>
  </si>
  <si>
    <t>Universitas Sahid</t>
  </si>
  <si>
    <t>Universitas Nasional</t>
  </si>
  <si>
    <t>Institut Ilmu Sosial Dan Ilmu Politik Jakarta</t>
  </si>
  <si>
    <t>Sekolah Tinggi Publisistik</t>
  </si>
  <si>
    <t>UIN Sunan Kalijaga Yogjakarta</t>
  </si>
  <si>
    <t>IAIN Syarief Hidayatullah Jakarta</t>
  </si>
  <si>
    <t>Al Azhar University</t>
  </si>
  <si>
    <t>Universitas Sebelas Maret</t>
  </si>
  <si>
    <t>Universitas Sanata Dharma</t>
  </si>
  <si>
    <t xml:space="preserve">Universitas Diponegoro </t>
  </si>
  <si>
    <t>Universitas Atma Jaya Yogyakarta</t>
  </si>
  <si>
    <t>Universitas Negeri Yogyakarta</t>
  </si>
  <si>
    <t>College Of Notre Dame Maryland</t>
  </si>
  <si>
    <t>Universitas Kristen Indonesia</t>
  </si>
  <si>
    <t>Universitas Mercu Buana</t>
  </si>
  <si>
    <t>Sekolah Tinggi Ilmu Ekonomi YAI</t>
  </si>
  <si>
    <t>Atma Jaya University</t>
  </si>
  <si>
    <t>Sekolah Tinggi Filsafat Katolik Ledalero</t>
  </si>
  <si>
    <t>Universitas Katolik Parahyangan</t>
  </si>
  <si>
    <t>Universitas Paramadina</t>
  </si>
  <si>
    <t>Universiti Teknologi MARA</t>
  </si>
  <si>
    <t>Universitas Bunda Mulia</t>
  </si>
  <si>
    <t>Universitas Jendral Soedirman</t>
  </si>
  <si>
    <t>Universitas Katolik De La Salle</t>
  </si>
  <si>
    <t>Universitas Medan Area</t>
  </si>
  <si>
    <t>Universitas Mataram</t>
  </si>
  <si>
    <t>Sekolah Tinggi Ilmu Ekonomi IPWI Jakarta</t>
  </si>
  <si>
    <t>Universitas Esa Unggul</t>
  </si>
  <si>
    <t>Universitas Borobudur</t>
  </si>
  <si>
    <t>Sekolah Tinggi Ilmu Ekonomi Muhammadiyah Jakarta</t>
  </si>
  <si>
    <t>Universitas Islam Negeri Syarif Hidayatullah</t>
  </si>
  <si>
    <t>Universitas Lampung</t>
  </si>
  <si>
    <t>Universitas Bina Nusantara</t>
  </si>
  <si>
    <t>Sekolah Tinggi Teknik Karawang</t>
  </si>
  <si>
    <t>Universitas Pasundan</t>
  </si>
  <si>
    <t>Universitas Pendidikan Indonesia</t>
  </si>
  <si>
    <t>Sekolah Tinggi Pembangunan Masyarakat Desa APMD</t>
  </si>
  <si>
    <t>Universitas Muhammadiyah Yogyakarta</t>
  </si>
  <si>
    <t>Universitas Islam Indonesia</t>
  </si>
  <si>
    <t>Universitas Jenderal Soedirman</t>
  </si>
  <si>
    <t>Universitas Hasanuddin</t>
  </si>
  <si>
    <t>Universitas Kristen Petra</t>
  </si>
  <si>
    <t>Universitas Jember</t>
  </si>
  <si>
    <t>Universitas Gunadarma</t>
  </si>
  <si>
    <t>Universitas Slamet Riyadi</t>
  </si>
  <si>
    <t>Universitas Islam Negeri Sunan Gunung Jati</t>
  </si>
  <si>
    <t>Universitas Hasannudin</t>
  </si>
  <si>
    <t>Universitas Bung Hatta</t>
  </si>
  <si>
    <t>Universitas Prof. Dr. Moestopo</t>
  </si>
  <si>
    <t>Universitas sebelas maret</t>
  </si>
  <si>
    <t>Universitas Islam 45</t>
  </si>
  <si>
    <t>Universitas Soedirman</t>
  </si>
  <si>
    <t>Universitas Jakarta</t>
  </si>
  <si>
    <t>Institut Seni Indonesia Yogyakarta</t>
  </si>
  <si>
    <t>Sekolah Tinggi Ilmu Komunikasi Aws</t>
  </si>
  <si>
    <t>Universitas Jayabaya</t>
  </si>
  <si>
    <t>Universitas Prof Dr Moestopo (Beragama)</t>
  </si>
  <si>
    <t>STIU Dirosat Islamiyah Al-Hikmah Jakarta Selatan</t>
  </si>
  <si>
    <t>Universitas PGRI Ronggolawe</t>
  </si>
  <si>
    <t>Universitas Pembangunan Nasional Veteran Jakarta</t>
  </si>
  <si>
    <t>Universitas Negeri Jakarta</t>
  </si>
  <si>
    <t>Universitas Tarumanagara</t>
  </si>
  <si>
    <t>Universitas Veteran Republik Indonesia</t>
  </si>
  <si>
    <t>Universitas Muhammadiyah Malang</t>
  </si>
  <si>
    <t>Universitas Negeri Malang</t>
  </si>
  <si>
    <t>Sekolah Tinggi Ilmu Pemerintahan Abdi Negara</t>
  </si>
  <si>
    <t>Universitas Muhammadiyah Prof Dr Hamka</t>
  </si>
  <si>
    <t>Universitas Pembangungan Nasional</t>
  </si>
  <si>
    <t>Universitas Kristen Satya Wacana</t>
  </si>
  <si>
    <t>Institut Teknologi Bandung</t>
  </si>
  <si>
    <t>Sekolah Tinggi Filsafat Driyarkara</t>
  </si>
  <si>
    <t>Sekolah Tinggi Teknologi Telematika Telkom</t>
  </si>
  <si>
    <t>Universitas Multimedia Nusantara</t>
  </si>
  <si>
    <t>Universitas Nasional Pasim</t>
  </si>
  <si>
    <t>Universitas Kristen Maranatha</t>
  </si>
  <si>
    <t>STMIK Nusa Mandiri Jakarta</t>
  </si>
  <si>
    <t>Sekolah Tinggi Kesejahteraan Sosial (STKS)</t>
  </si>
  <si>
    <t>Universitas Pembangunan Nasional Veteran Jawa Timur</t>
  </si>
  <si>
    <t>Universitas Muhammadiyah Surabaya</t>
  </si>
  <si>
    <t>Universitas Katolik Widya Mandala Madiun</t>
  </si>
  <si>
    <t>IAIN Raden Fatah Palembang</t>
  </si>
  <si>
    <t>Universitas Pembangunan Nasional Veteran Yogjakarta</t>
  </si>
  <si>
    <t>Universitas Bung Karno</t>
  </si>
  <si>
    <t>Sekolah Tinggi Bahasa Asing IEC Jakarta</t>
  </si>
  <si>
    <t>IAIN Sultan Thaha Saifuddin Jambi</t>
  </si>
  <si>
    <t>Universitas Pelita Harapan</t>
  </si>
  <si>
    <t>Universitas Klabat</t>
  </si>
  <si>
    <t>Universitas Budi Luhur</t>
  </si>
  <si>
    <t>Universitas Tarumanegara</t>
  </si>
  <si>
    <t>Universitas Al-Azhar Indonesia</t>
  </si>
  <si>
    <t>Universitas Bakrie</t>
  </si>
  <si>
    <t>Universitas Persada Indonesia</t>
  </si>
  <si>
    <t>Universitas Gadjah mada</t>
  </si>
  <si>
    <t>Universitas Persada Indonesia Yai</t>
  </si>
  <si>
    <t>Sekolah Tinggi Ilmu Ekonomi Ganesha</t>
  </si>
  <si>
    <t>London City College of Management</t>
  </si>
  <si>
    <t>University of San Fransisco</t>
  </si>
  <si>
    <t>Webster University</t>
  </si>
  <si>
    <t>University Of Westminster</t>
  </si>
  <si>
    <t>Woodburry University</t>
  </si>
  <si>
    <t>University Of Canberra</t>
  </si>
  <si>
    <t>Western International University</t>
  </si>
  <si>
    <t>The University of Western</t>
  </si>
  <si>
    <t>De Montfort University Leicester</t>
  </si>
  <si>
    <t>UNIVERSITY OF LEEDS</t>
  </si>
  <si>
    <t>Sekolah Tinggi Ilmu Ekonomi Kusumanagara</t>
  </si>
  <si>
    <t>Edith Cowan University Perth, Australia</t>
  </si>
  <si>
    <t>Monash University Australia</t>
  </si>
  <si>
    <t>University of Technology Sidney</t>
  </si>
  <si>
    <t>Victoria University Melbourne Australia</t>
  </si>
  <si>
    <t>Curtin University, Perth, Australia</t>
  </si>
  <si>
    <t>Edith Cowan University Perth Australia</t>
  </si>
  <si>
    <t>Utrecht Universitiet Belanda</t>
  </si>
  <si>
    <t>The Hague University</t>
  </si>
  <si>
    <t>University of Queensland Australia</t>
  </si>
  <si>
    <t>Ohio University</t>
  </si>
  <si>
    <t>Ateneo De Manila University</t>
  </si>
  <si>
    <t>Universiti Sains Malaysia</t>
  </si>
  <si>
    <t>Wageningen University, The Netherlands</t>
  </si>
  <si>
    <t>Die Technische Universitat Graz</t>
  </si>
  <si>
    <t>Colorado State University</t>
  </si>
  <si>
    <t>Deakin University, Australia</t>
  </si>
  <si>
    <t>The University of Sydney</t>
  </si>
  <si>
    <t>Paramadina University</t>
  </si>
  <si>
    <t>Universiti Kebangsaan Malaysia</t>
  </si>
  <si>
    <t>Universiti Malaya</t>
  </si>
  <si>
    <t>Universitas Prof Dr Moestopo</t>
  </si>
  <si>
    <t>The University Of Melbourne</t>
  </si>
  <si>
    <t>York University</t>
  </si>
  <si>
    <t>Haagse Hogeschool</t>
  </si>
  <si>
    <t>Bournemouth University</t>
  </si>
  <si>
    <t>Universiteit van Amsterdam</t>
  </si>
  <si>
    <t>Griffith University</t>
  </si>
  <si>
    <t>University of Iowa</t>
  </si>
  <si>
    <t>Chinese Culture University</t>
  </si>
  <si>
    <t>Sekolah Tinggi Ilmu Ekonomi Pariwisata Indonesia</t>
  </si>
  <si>
    <t>University Of Sunderland</t>
  </si>
  <si>
    <t>De La Salle University</t>
  </si>
  <si>
    <t>Oslo University College</t>
  </si>
  <si>
    <t>Sekolah Tinggi Manajemen Prasetiya Mulya</t>
  </si>
  <si>
    <t>Universita Della Calabria</t>
  </si>
  <si>
    <t>De Haagse Hogeschool</t>
  </si>
  <si>
    <t>The University Of New South Wales</t>
  </si>
  <si>
    <t>Universitas Ibn Khaldun</t>
  </si>
  <si>
    <t>Harvard University</t>
  </si>
  <si>
    <t>Department of War Studies di King's College</t>
  </si>
  <si>
    <t>University Of Gloucestershire</t>
  </si>
  <si>
    <t>Australian National University</t>
  </si>
  <si>
    <t>The University Of Queensland</t>
  </si>
  <si>
    <t>Universitas Satyagama</t>
  </si>
  <si>
    <t>The University Of Newcastle</t>
  </si>
  <si>
    <t>Universiti Putra Malaysia</t>
  </si>
  <si>
    <t>INTITUT AGAMA ISLAM NEGRI</t>
  </si>
  <si>
    <t>Cardif University</t>
  </si>
  <si>
    <t>Clemson University, USA</t>
  </si>
  <si>
    <t>Curtin University, Australia</t>
  </si>
  <si>
    <t>Institut PTIQ Jakarta, Jakarta Selatan</t>
  </si>
  <si>
    <t>International Academy of Management &amp; Economics, Manila, Filipina</t>
  </si>
  <si>
    <t>La Trobe University, Australia</t>
  </si>
  <si>
    <t>Monash University</t>
  </si>
  <si>
    <t>Murdoch University</t>
  </si>
  <si>
    <t>Nijmegen University, The Netherlands</t>
  </si>
  <si>
    <t>RMIT, Australia</t>
  </si>
  <si>
    <t>Techniche Universitat, Ilmenau, German</t>
  </si>
  <si>
    <t>The Flinders University Of South Australia</t>
  </si>
  <si>
    <t>The Florida State University</t>
  </si>
  <si>
    <t>The University Of Queensland Australia</t>
  </si>
  <si>
    <t>Universitas Islam Negeri Sumatera Utara Medan</t>
  </si>
  <si>
    <t>Universiti Utara Malaysia</t>
  </si>
  <si>
    <t>University of Auckland</t>
  </si>
  <si>
    <t>University of Western Australia</t>
  </si>
  <si>
    <t>University Of Wollongong</t>
  </si>
  <si>
    <t>Graph History</t>
  </si>
  <si>
    <t>LayoutAlgorithm░The graph was laid out using the Fruchterman-Reingold layout algorithm.▓GraphDirectedness░The graph is undirected.</t>
  </si>
  <si>
    <t>&lt;?xml version="1.0" encoding="utf-8"?&gt;_x000D_
&lt;configuration&gt;_x000D_
  &lt;configSections&gt;_x000D_
    &lt;sectionGroup name="userSettings" type="System.Configuration.UserSettingsGroup, System, Version=2.0.0.0, Culture=neutral, PublicKeyToken=b77a5c561934e089"&gt;_x000D_
      &lt;section name="GeneralUserSettings4" type="System.Configuration.ClientSettingsSection, System, Version=2.0.0.0, Culture=neutral, PublicKeyToken=b77a5c561934e089" allowExeDefinition="MachineToLocalUser" requirePermission="false" /&gt;_x000D_
      &lt;section name="GraphZoomAndScaleUserSettings" type="System.Configuration.ClientSettingsSection, System, Version=2.0.0.0, Culture=neutral, PublicKeyToken=b77a5c561934e089" allowExeDefinition="MachineToLocalUser" requirePermission="false" /&gt;_x000D_
    &lt;/sectionGroup&gt;_x000D_
  &lt;/configSections&gt;_x000D_
  &lt;userSettings&gt;_x000D_
    &lt;GeneralUserSettings4&gt;_x000D_
      &lt;setting name="ShowGraphLegend" serializeAs="String"&gt;_x000D_
        &lt;value&gt;False&lt;/value&gt;_x000D_
      &lt;/setting&gt;_x000D_
      &lt;setting name="ReadEdgeLabels" serializeAs="String"&gt;_x000D_
        &lt;value&gt;True&lt;/value&gt;_x000D_
      &lt;/setting&gt;_x000D_
      &lt;setting name="ShowGraphAxes" serializeAs="String"&gt;_x000D_
        &lt;value&gt;False&lt;/value&gt;_x000D_
      &lt;/setting&gt;_x000D_
      &lt;setting name="ReadGroupLabels" serializeAs="String"&gt;_x000D_
        &lt;value&gt;True&lt;/value&gt;_x000D_
      &lt;/setting&gt;_x000D_
      &lt;setting name="ReadVertexLabels" serializeAs="String"&gt;_x000D_
        &lt;value&gt;True&lt;/value&gt;_x000D_
      &lt;/setting&gt;_x000D_
    &lt;/GeneralUserSettings4&gt;_x000D_
    &lt;GraphZoomAndScaleUserSettings&gt;_x000D_
      &lt;setting name="GraphScale" serializeAs="String"&gt;_x000D_
        &lt;value&gt;1&lt;/value&gt;_x000D_
      &lt;/setting&gt;_x000D_
    &lt;/GraphZoomAndScaleUserSettings&gt;_x000D_
  &lt;/userSettings&gt;_x000D_
&lt;/configuration&gt;</t>
  </si>
  <si>
    <t>Edge Weight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</si>
</sst>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00"/>
  </numFmts>
  <fonts count="29" x14ac:knownFonts="1">
    <font>
      <sz val="11"/>
      <color theme="1"/>
      <name val="Calibri"/>
      <family val="2"/>
      <scheme val="minor"/>
    </font>
    <font>
      <b/>
      <sz val="11"/>
      <color theme="1"/>
      <name val="Calibri"/>
      <family val="2"/>
      <scheme val="minor"/>
    </font>
    <font>
      <b/>
      <sz val="8"/>
      <color indexed="81"/>
      <name val="Tahoma"/>
      <family val="2"/>
    </font>
    <font>
      <sz val="8"/>
      <color indexed="81"/>
      <name val="Tahoma"/>
      <family val="2"/>
    </font>
    <font>
      <u/>
      <sz val="8"/>
      <color indexed="81"/>
      <name val="Tahoma"/>
      <family val="2"/>
    </font>
    <font>
      <sz val="11"/>
      <color theme="1"/>
      <name val="Calibri"/>
      <family val="2"/>
      <scheme val="minor"/>
    </font>
    <font>
      <sz val="11"/>
      <color theme="0"/>
      <name val="Calibri"/>
      <family val="2"/>
      <scheme val="minor"/>
    </font>
    <font>
      <b/>
      <sz val="11"/>
      <color theme="0"/>
      <name val="Calibri"/>
      <family val="2"/>
      <scheme val="minor"/>
    </font>
    <font>
      <b/>
      <sz val="9"/>
      <color indexed="81"/>
      <name val="Tahoma"/>
      <charset val="1"/>
    </font>
    <font>
      <sz val="9"/>
      <color indexed="81"/>
      <name val="Tahoma"/>
      <family val="2"/>
    </font>
    <font>
      <sz val="9"/>
      <color indexed="81"/>
      <name val="Tahoma"/>
      <charset val="1"/>
    </font>
    <font>
      <sz val="11"/>
      <color theme="1"/>
      <name val="Calibri"/>
      <scheme val="minor"/>
    </font>
    <font>
      <b/>
      <sz val="9"/>
      <color indexed="81"/>
      <name val="Tahoma"/>
      <family val="2"/>
    </font>
    <font>
      <sz val="10"/>
      <color theme="1"/>
      <name val="Source Sans Pro"/>
      <family val="2"/>
    </font>
    <font>
      <sz val="10"/>
      <color rgb="FF333333"/>
      <name val="Source Sans Pro"/>
      <family val="2"/>
    </font>
    <font>
      <sz val="10"/>
      <color rgb="FF3E3F3A"/>
      <name val="Source Sans Pro"/>
      <family val="2"/>
    </font>
    <font>
      <sz val="10"/>
      <color rgb="FF444444"/>
      <name val="Source Sans Pro"/>
      <family val="2"/>
    </font>
    <font>
      <sz val="10"/>
      <color rgb="FF222222"/>
      <name val="Source Sans Pro"/>
      <family val="2"/>
    </font>
    <font>
      <sz val="10"/>
      <color rgb="FF000000"/>
      <name val="Source Sans Pro"/>
      <family val="2"/>
    </font>
    <font>
      <sz val="10"/>
      <color rgb="FF777777"/>
      <name val="Source Sans Pro"/>
      <family val="2"/>
    </font>
    <font>
      <sz val="10"/>
      <color theme="1"/>
      <name val="Source Sans Pro"/>
    </font>
    <font>
      <sz val="10"/>
      <color rgb="FF333333"/>
      <name val="Source Sans Pro"/>
    </font>
    <font>
      <sz val="10"/>
      <color rgb="FF555555"/>
      <name val="Source Sans Pro"/>
      <family val="2"/>
    </font>
    <font>
      <sz val="10"/>
      <color rgb="FF4A4A4A"/>
      <name val="Source Sans Pro"/>
      <family val="2"/>
    </font>
    <font>
      <sz val="10"/>
      <name val="Source Sans Pro"/>
      <family val="2"/>
    </font>
    <font>
      <sz val="10"/>
      <color rgb="FF525253"/>
      <name val="Source Sans Pro"/>
      <family val="2"/>
    </font>
    <font>
      <sz val="10"/>
      <color rgb="FF444444"/>
      <name val="Source Sans Pro"/>
    </font>
    <font>
      <sz val="10"/>
      <color rgb="FF4A4A4A"/>
      <name val="Source Sans Pro"/>
    </font>
    <font>
      <sz val="10"/>
      <name val="Source Sans Pro"/>
    </font>
  </fonts>
  <fills count="11">
    <fill>
      <patternFill patternType="none"/>
    </fill>
    <fill>
      <patternFill patternType="gray125"/>
    </fill>
    <fill>
      <patternFill patternType="solid">
        <fgColor theme="1" tint="0.499984740745262"/>
        <bgColor indexed="64"/>
      </patternFill>
    </fill>
    <fill>
      <patternFill patternType="solid">
        <fgColor theme="4" tint="0.59996337778862885"/>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24994659260841701"/>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rgb="FFFFFFFF"/>
        <bgColor indexed="64"/>
      </patternFill>
    </fill>
  </fills>
  <borders count="13">
    <border>
      <left/>
      <right/>
      <top/>
      <bottom/>
      <diagonal/>
    </border>
    <border>
      <left style="thin">
        <color theme="0"/>
      </left>
      <right style="thin">
        <color theme="0"/>
      </right>
      <top style="thin">
        <color theme="0"/>
      </top>
      <bottom style="thin">
        <color theme="0"/>
      </bottom>
      <diagonal/>
    </border>
    <border>
      <left style="thin">
        <color theme="0"/>
      </left>
      <right/>
      <top/>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top/>
      <bottom style="thin">
        <color theme="0"/>
      </bottom>
      <diagonal/>
    </border>
    <border>
      <left/>
      <right style="thin">
        <color theme="0"/>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rgb="FFEEEEEE"/>
      </left>
      <right style="medium">
        <color rgb="FFEEEEEE"/>
      </right>
      <top style="medium">
        <color rgb="FFEEEEEE"/>
      </top>
      <bottom style="medium">
        <color rgb="FFEEEEEE"/>
      </bottom>
      <diagonal/>
    </border>
    <border>
      <left style="thin">
        <color theme="0"/>
      </left>
      <right style="thin">
        <color theme="0"/>
      </right>
      <top style="thin">
        <color theme="0"/>
      </top>
      <bottom/>
      <diagonal/>
    </border>
  </borders>
  <cellStyleXfs count="9">
    <xf numFmtId="0" fontId="0" fillId="0" borderId="0"/>
    <xf numFmtId="49" fontId="5" fillId="2" borderId="1" applyNumberFormat="0" applyFont="0" applyAlignment="0" applyProtection="0"/>
    <xf numFmtId="0" fontId="5" fillId="0" borderId="0" applyNumberFormat="0" applyFont="0" applyFill="0" applyBorder="0" applyAlignment="0" applyProtection="0"/>
    <xf numFmtId="0" fontId="5" fillId="0" borderId="0" applyNumberFormat="0" applyFont="0" applyBorder="0" applyAlignment="0" applyProtection="0"/>
    <xf numFmtId="49" fontId="5" fillId="5" borderId="1" applyNumberFormat="0" applyFont="0" applyAlignment="0" applyProtection="0"/>
    <xf numFmtId="49" fontId="5" fillId="4" borderId="1" applyNumberFormat="0" applyAlignment="0" applyProtection="0"/>
    <xf numFmtId="0" fontId="6" fillId="6" borderId="1" applyNumberFormat="0" applyAlignment="0" applyProtection="0"/>
    <xf numFmtId="164" fontId="5" fillId="3" borderId="1" applyNumberFormat="0" applyFont="0" applyAlignment="0" applyProtection="0"/>
    <xf numFmtId="49" fontId="5" fillId="5" borderId="1" applyNumberFormat="0" applyFont="0" applyAlignment="0" applyProtection="0"/>
  </cellStyleXfs>
  <cellXfs count="153">
    <xf numFmtId="0" fontId="0" fillId="0" borderId="0" xfId="0"/>
    <xf numFmtId="49" fontId="0" fillId="0" borderId="0" xfId="0" applyNumberFormat="1"/>
    <xf numFmtId="1" fontId="0" fillId="0" borderId="0" xfId="0" applyNumberFormat="1"/>
    <xf numFmtId="0" fontId="0" fillId="0" borderId="0" xfId="0" applyNumberFormat="1"/>
    <xf numFmtId="0" fontId="1" fillId="0" borderId="0" xfId="0" applyFont="1" applyAlignment="1">
      <alignment wrapText="1"/>
    </xf>
    <xf numFmtId="49" fontId="1" fillId="0" borderId="0" xfId="0" applyNumberFormat="1" applyFont="1" applyAlignment="1">
      <alignment wrapText="1"/>
    </xf>
    <xf numFmtId="164" fontId="0" fillId="0" borderId="0" xfId="0" applyNumberFormat="1"/>
    <xf numFmtId="0" fontId="0" fillId="0" borderId="0" xfId="0" applyAlignment="1">
      <alignment vertical="top" wrapText="1"/>
    </xf>
    <xf numFmtId="0" fontId="0" fillId="0" borderId="0" xfId="0" applyNumberFormat="1" applyAlignment="1">
      <alignment wrapText="1"/>
    </xf>
    <xf numFmtId="164" fontId="0" fillId="0" borderId="0" xfId="0" applyNumberFormat="1" applyAlignment="1">
      <alignment wrapText="1"/>
    </xf>
    <xf numFmtId="1" fontId="0" fillId="0" borderId="0" xfId="0" applyNumberFormat="1" applyAlignment="1">
      <alignment wrapText="1"/>
    </xf>
    <xf numFmtId="49" fontId="0" fillId="0" borderId="0" xfId="0" applyNumberFormat="1" applyAlignment="1">
      <alignment wrapText="1"/>
    </xf>
    <xf numFmtId="0" fontId="0" fillId="0" borderId="0" xfId="0" applyBorder="1"/>
    <xf numFmtId="0" fontId="0" fillId="0" borderId="0" xfId="0" applyAlignment="1">
      <alignment wrapText="1"/>
    </xf>
    <xf numFmtId="49" fontId="0" fillId="0" borderId="0" xfId="3" applyNumberFormat="1" applyFont="1"/>
    <xf numFmtId="0" fontId="0" fillId="5" borderId="1" xfId="4" applyNumberFormat="1" applyFont="1"/>
    <xf numFmtId="49" fontId="6" fillId="6" borderId="1" xfId="6" applyNumberFormat="1"/>
    <xf numFmtId="0" fontId="0" fillId="0" borderId="0" xfId="2" applyFont="1"/>
    <xf numFmtId="0" fontId="0" fillId="5" borderId="0" xfId="4" applyNumberFormat="1" applyFont="1" applyBorder="1"/>
    <xf numFmtId="1" fontId="0" fillId="5" borderId="0" xfId="4" applyNumberFormat="1" applyFont="1" applyBorder="1"/>
    <xf numFmtId="0" fontId="0" fillId="2" borderId="0" xfId="1" applyNumberFormat="1" applyFont="1" applyBorder="1"/>
    <xf numFmtId="0" fontId="5" fillId="4" borderId="0" xfId="5" applyNumberFormat="1" applyBorder="1"/>
    <xf numFmtId="164" fontId="5" fillId="4" borderId="0" xfId="5" applyNumberFormat="1" applyBorder="1"/>
    <xf numFmtId="1" fontId="5" fillId="4" borderId="0" xfId="5" applyNumberFormat="1" applyBorder="1"/>
    <xf numFmtId="0" fontId="5" fillId="4" borderId="2" xfId="5" applyNumberFormat="1" applyBorder="1"/>
    <xf numFmtId="0" fontId="0" fillId="5" borderId="2" xfId="4" applyNumberFormat="1" applyFont="1" applyBorder="1"/>
    <xf numFmtId="0" fontId="6" fillId="6" borderId="0" xfId="6" applyBorder="1"/>
    <xf numFmtId="0" fontId="6" fillId="6" borderId="2" xfId="6" applyBorder="1"/>
    <xf numFmtId="0" fontId="0" fillId="3" borderId="0" xfId="7" applyNumberFormat="1" applyFont="1" applyBorder="1"/>
    <xf numFmtId="0" fontId="0" fillId="3" borderId="2" xfId="7" applyNumberFormat="1" applyFont="1" applyBorder="1"/>
    <xf numFmtId="0" fontId="0" fillId="2" borderId="2" xfId="1" applyNumberFormat="1" applyFont="1" applyBorder="1"/>
    <xf numFmtId="0" fontId="0" fillId="0" borderId="2" xfId="2" applyFont="1" applyBorder="1"/>
    <xf numFmtId="0" fontId="1" fillId="0" borderId="0" xfId="0" applyNumberFormat="1" applyFont="1"/>
    <xf numFmtId="4" fontId="0" fillId="0" borderId="0" xfId="0" applyNumberFormat="1"/>
    <xf numFmtId="4" fontId="0" fillId="0" borderId="0" xfId="0" applyNumberFormat="1" applyBorder="1"/>
    <xf numFmtId="0" fontId="5" fillId="4" borderId="1" xfId="5" applyNumberFormat="1"/>
    <xf numFmtId="0" fontId="5" fillId="4" borderId="1" xfId="5" applyNumberFormat="1" applyAlignment="1"/>
    <xf numFmtId="0" fontId="7" fillId="7" borderId="3" xfId="0" applyFont="1" applyFill="1" applyBorder="1"/>
    <xf numFmtId="0" fontId="7" fillId="7" borderId="4" xfId="0" applyFont="1" applyFill="1" applyBorder="1"/>
    <xf numFmtId="4" fontId="0" fillId="8" borderId="5" xfId="0" applyNumberFormat="1" applyFont="1" applyFill="1" applyBorder="1"/>
    <xf numFmtId="0" fontId="0" fillId="8" borderId="6" xfId="0" applyNumberFormat="1" applyFont="1" applyFill="1" applyBorder="1"/>
    <xf numFmtId="4" fontId="0" fillId="9" borderId="5" xfId="0" applyNumberFormat="1" applyFont="1" applyFill="1" applyBorder="1"/>
    <xf numFmtId="0" fontId="0" fillId="9" borderId="6" xfId="0" applyNumberFormat="1" applyFont="1" applyFill="1" applyBorder="1"/>
    <xf numFmtId="4" fontId="0" fillId="9" borderId="7" xfId="0" applyNumberFormat="1" applyFont="1" applyFill="1" applyBorder="1"/>
    <xf numFmtId="0" fontId="0" fillId="9" borderId="0" xfId="0" applyNumberFormat="1" applyFont="1" applyFill="1"/>
    <xf numFmtId="0" fontId="0" fillId="8" borderId="5" xfId="0" applyNumberFormat="1" applyFont="1" applyFill="1" applyBorder="1"/>
    <xf numFmtId="0" fontId="0" fillId="9" borderId="5" xfId="0" applyNumberFormat="1" applyFont="1" applyFill="1" applyBorder="1"/>
    <xf numFmtId="0" fontId="0" fillId="9" borderId="7" xfId="0" applyNumberFormat="1" applyFont="1" applyFill="1" applyBorder="1"/>
    <xf numFmtId="1" fontId="5" fillId="4" borderId="1" xfId="5" applyNumberFormat="1"/>
    <xf numFmtId="167" fontId="5" fillId="4" borderId="1" xfId="5" applyNumberFormat="1"/>
    <xf numFmtId="49" fontId="0" fillId="0" borderId="0" xfId="3" applyNumberFormat="1" applyFont="1" applyAlignment="1">
      <alignment wrapText="1"/>
    </xf>
    <xf numFmtId="1" fontId="5" fillId="4" borderId="1" xfId="5" applyNumberFormat="1" applyAlignment="1"/>
    <xf numFmtId="167" fontId="5" fillId="4" borderId="1" xfId="5" applyNumberFormat="1" applyAlignment="1"/>
    <xf numFmtId="167" fontId="11" fillId="4" borderId="1" xfId="5" applyNumberFormat="1" applyFont="1" applyAlignment="1"/>
    <xf numFmtId="0" fontId="0" fillId="5" borderId="1" xfId="4" applyNumberFormat="1" applyFont="1" applyAlignment="1">
      <alignment wrapText="1"/>
    </xf>
    <xf numFmtId="164" fontId="0" fillId="5" borderId="1" xfId="4" applyNumberFormat="1" applyFont="1" applyAlignment="1">
      <alignment wrapText="1"/>
    </xf>
    <xf numFmtId="1" fontId="0" fillId="5" borderId="1" xfId="4" applyNumberFormat="1" applyFont="1" applyAlignment="1">
      <alignment wrapText="1"/>
    </xf>
    <xf numFmtId="0" fontId="6" fillId="6" borderId="1" xfId="6" applyNumberFormat="1" applyAlignment="1">
      <alignment wrapText="1"/>
    </xf>
    <xf numFmtId="49" fontId="6" fillId="6" borderId="1" xfId="6" applyNumberFormat="1" applyAlignment="1">
      <alignment wrapText="1"/>
    </xf>
    <xf numFmtId="0" fontId="0" fillId="3" borderId="1" xfId="7" applyNumberFormat="1" applyFont="1" applyAlignment="1">
      <alignment wrapText="1"/>
    </xf>
    <xf numFmtId="164" fontId="0" fillId="3" borderId="1" xfId="7" applyNumberFormat="1" applyFont="1" applyAlignment="1">
      <alignment wrapText="1"/>
    </xf>
    <xf numFmtId="165" fontId="0" fillId="3" borderId="1" xfId="7" applyNumberFormat="1" applyFont="1" applyAlignment="1">
      <alignment wrapText="1"/>
    </xf>
    <xf numFmtId="166" fontId="0" fillId="3" borderId="1" xfId="7" applyNumberFormat="1" applyFont="1" applyAlignment="1">
      <alignment wrapText="1"/>
    </xf>
    <xf numFmtId="0" fontId="0" fillId="2" borderId="1" xfId="1" applyNumberFormat="1" applyFont="1" applyAlignment="1">
      <alignment wrapText="1"/>
    </xf>
    <xf numFmtId="0" fontId="0" fillId="0" borderId="0" xfId="2" applyNumberFormat="1" applyFont="1" applyAlignment="1">
      <alignment wrapText="1"/>
    </xf>
    <xf numFmtId="0" fontId="5" fillId="2" borderId="1" xfId="1" applyNumberFormat="1"/>
    <xf numFmtId="0" fontId="6" fillId="6" borderId="1" xfId="6"/>
    <xf numFmtId="0" fontId="11" fillId="5" borderId="1" xfId="4" applyNumberFormat="1" applyFont="1" applyAlignment="1">
      <alignment wrapText="1"/>
    </xf>
    <xf numFmtId="0" fontId="6" fillId="6" borderId="1" xfId="6" applyNumberFormat="1"/>
    <xf numFmtId="0" fontId="5" fillId="4" borderId="1" xfId="5" applyNumberFormat="1" applyAlignment="1">
      <alignment wrapText="1"/>
    </xf>
    <xf numFmtId="0" fontId="0" fillId="5" borderId="8" xfId="4" applyNumberFormat="1" applyFont="1" applyBorder="1"/>
    <xf numFmtId="0" fontId="0" fillId="5" borderId="9" xfId="4" applyNumberFormat="1" applyFont="1" applyBorder="1"/>
    <xf numFmtId="0" fontId="0" fillId="5" borderId="10" xfId="4" applyNumberFormat="1" applyFont="1" applyBorder="1"/>
    <xf numFmtId="0" fontId="0" fillId="3" borderId="8" xfId="7" applyNumberFormat="1" applyFont="1" applyBorder="1"/>
    <xf numFmtId="0" fontId="6" fillId="3" borderId="10" xfId="7" applyNumberFormat="1" applyFont="1" applyBorder="1"/>
    <xf numFmtId="0" fontId="5" fillId="2" borderId="8" xfId="1" applyNumberFormat="1" applyBorder="1"/>
    <xf numFmtId="0" fontId="5" fillId="2" borderId="10" xfId="1" applyNumberFormat="1" applyBorder="1"/>
    <xf numFmtId="0" fontId="5" fillId="4" borderId="8" xfId="5" applyNumberFormat="1" applyBorder="1"/>
    <xf numFmtId="0" fontId="5" fillId="4" borderId="9" xfId="5" applyNumberFormat="1" applyBorder="1"/>
    <xf numFmtId="0" fontId="0" fillId="3" borderId="1" xfId="7" applyNumberFormat="1" applyFont="1"/>
    <xf numFmtId="0" fontId="13" fillId="0" borderId="0" xfId="0" applyFont="1" applyBorder="1" applyAlignment="1"/>
    <xf numFmtId="0" fontId="13" fillId="0" borderId="0" xfId="0" applyFont="1" applyAlignment="1"/>
    <xf numFmtId="0" fontId="14" fillId="0" borderId="0" xfId="0" applyFont="1" applyBorder="1" applyAlignment="1"/>
    <xf numFmtId="0" fontId="14" fillId="10" borderId="11" xfId="0" applyFont="1" applyFill="1" applyBorder="1" applyAlignment="1">
      <alignment horizontal="left"/>
    </xf>
    <xf numFmtId="0" fontId="15" fillId="0" borderId="0" xfId="0" applyFont="1" applyBorder="1" applyAlignment="1"/>
    <xf numFmtId="0" fontId="13" fillId="0" borderId="0" xfId="0" applyFont="1" applyAlignment="1">
      <alignment horizontal="left" vertical="center"/>
    </xf>
    <xf numFmtId="0" fontId="14" fillId="0" borderId="0" xfId="0" applyFont="1" applyAlignment="1"/>
    <xf numFmtId="0" fontId="14" fillId="10" borderId="11" xfId="0" applyFont="1" applyFill="1" applyBorder="1" applyAlignment="1">
      <alignment horizontal="left" vertical="center"/>
    </xf>
    <xf numFmtId="0" fontId="14" fillId="0" borderId="0" xfId="0" applyFont="1" applyFill="1" applyBorder="1" applyAlignment="1"/>
    <xf numFmtId="0" fontId="13" fillId="0" borderId="0" xfId="0" applyFont="1" applyBorder="1" applyAlignment="1">
      <alignment horizontal="left" vertical="center"/>
    </xf>
    <xf numFmtId="0" fontId="13" fillId="0" borderId="0" xfId="0" applyFont="1" applyBorder="1" applyAlignment="1">
      <alignment horizontal="left"/>
    </xf>
    <xf numFmtId="0" fontId="16" fillId="0" borderId="0" xfId="0" applyFont="1" applyAlignment="1"/>
    <xf numFmtId="0" fontId="17" fillId="0" borderId="0" xfId="0" applyFont="1" applyBorder="1" applyAlignment="1"/>
    <xf numFmtId="0" fontId="18" fillId="0" borderId="0" xfId="0" applyFont="1" applyBorder="1" applyAlignment="1"/>
    <xf numFmtId="0" fontId="19" fillId="0" borderId="0" xfId="0" applyFont="1" applyBorder="1" applyAlignment="1"/>
    <xf numFmtId="0" fontId="14" fillId="0" borderId="11" xfId="0" applyFont="1" applyBorder="1" applyAlignment="1"/>
    <xf numFmtId="0" fontId="14" fillId="10" borderId="0" xfId="0" applyFont="1" applyFill="1" applyBorder="1" applyAlignment="1">
      <alignment horizontal="left" vertical="center"/>
    </xf>
    <xf numFmtId="1" fontId="0" fillId="5" borderId="1" xfId="4" applyNumberFormat="1" applyFont="1"/>
    <xf numFmtId="0" fontId="0" fillId="2" borderId="1" xfId="1" applyNumberFormat="1" applyFont="1"/>
    <xf numFmtId="0" fontId="11" fillId="2" borderId="1" xfId="1" applyNumberFormat="1" applyFont="1" applyAlignment="1">
      <alignment wrapText="1"/>
    </xf>
    <xf numFmtId="49" fontId="20" fillId="0" borderId="0" xfId="3" applyNumberFormat="1" applyFont="1" applyAlignment="1"/>
    <xf numFmtId="49" fontId="21" fillId="0" borderId="0" xfId="3" applyNumberFormat="1" applyFont="1" applyAlignment="1"/>
    <xf numFmtId="49" fontId="21" fillId="0" borderId="0" xfId="3" applyNumberFormat="1" applyFont="1" applyBorder="1" applyAlignment="1"/>
    <xf numFmtId="49" fontId="21" fillId="0" borderId="11" xfId="3" applyNumberFormat="1" applyFont="1" applyBorder="1" applyAlignment="1"/>
    <xf numFmtId="49" fontId="20" fillId="0" borderId="0" xfId="3" applyNumberFormat="1" applyFont="1" applyBorder="1" applyAlignment="1"/>
    <xf numFmtId="0" fontId="0" fillId="0" borderId="0" xfId="2" applyNumberFormat="1" applyFont="1" applyBorder="1" applyAlignment="1">
      <alignment wrapText="1"/>
    </xf>
    <xf numFmtId="0" fontId="22" fillId="0" borderId="0" xfId="0" applyFont="1" applyBorder="1" applyAlignment="1"/>
    <xf numFmtId="0" fontId="17" fillId="0" borderId="0" xfId="0" applyFont="1" applyAlignment="1"/>
    <xf numFmtId="0" fontId="16" fillId="0" borderId="0" xfId="0" applyFont="1" applyBorder="1" applyAlignment="1"/>
    <xf numFmtId="0" fontId="18" fillId="0" borderId="0" xfId="0" applyFont="1" applyAlignment="1"/>
    <xf numFmtId="0" fontId="23" fillId="0" borderId="0" xfId="0" applyFont="1" applyAlignment="1"/>
    <xf numFmtId="0" fontId="23" fillId="0" borderId="0" xfId="0" applyFont="1" applyBorder="1" applyAlignment="1"/>
    <xf numFmtId="0" fontId="24" fillId="0" borderId="0" xfId="0" applyFont="1" applyAlignment="1"/>
    <xf numFmtId="0" fontId="14" fillId="10" borderId="0" xfId="0" applyFont="1" applyFill="1" applyBorder="1" applyAlignment="1">
      <alignment horizontal="left"/>
    </xf>
    <xf numFmtId="49" fontId="27" fillId="0" borderId="0" xfId="3" applyNumberFormat="1" applyFont="1" applyAlignment="1"/>
    <xf numFmtId="49" fontId="27" fillId="0" borderId="11" xfId="3" applyNumberFormat="1" applyFont="1" applyBorder="1" applyAlignment="1"/>
    <xf numFmtId="164" fontId="0" fillId="5" borderId="1" xfId="4" applyNumberFormat="1" applyFont="1"/>
    <xf numFmtId="164" fontId="0" fillId="3" borderId="1" xfId="7" applyNumberFormat="1" applyFont="1"/>
    <xf numFmtId="165" fontId="0" fillId="3" borderId="1" xfId="7" applyNumberFormat="1" applyFont="1"/>
    <xf numFmtId="166" fontId="0" fillId="3" borderId="1" xfId="7" applyNumberFormat="1" applyFont="1"/>
    <xf numFmtId="1" fontId="11" fillId="4" borderId="1" xfId="5" applyNumberFormat="1" applyFont="1" applyAlignment="1"/>
    <xf numFmtId="0" fontId="0" fillId="0" borderId="0" xfId="2" applyNumberFormat="1" applyFont="1"/>
    <xf numFmtId="49" fontId="0" fillId="0" borderId="0" xfId="3" applyNumberFormat="1" applyFont="1" applyBorder="1"/>
    <xf numFmtId="0" fontId="0" fillId="5" borderId="12" xfId="4" applyNumberFormat="1" applyFont="1" applyBorder="1"/>
    <xf numFmtId="164" fontId="0" fillId="5" borderId="12" xfId="4" applyNumberFormat="1" applyFont="1" applyBorder="1"/>
    <xf numFmtId="1" fontId="0" fillId="5" borderId="12" xfId="4" applyNumberFormat="1" applyFont="1" applyBorder="1"/>
    <xf numFmtId="49" fontId="6" fillId="6" borderId="12" xfId="6" applyNumberFormat="1" applyBorder="1"/>
    <xf numFmtId="0" fontId="6" fillId="6" borderId="12" xfId="6" applyNumberFormat="1" applyBorder="1"/>
    <xf numFmtId="164" fontId="0" fillId="3" borderId="12" xfId="7" applyNumberFormat="1" applyFont="1" applyBorder="1"/>
    <xf numFmtId="165" fontId="0" fillId="3" borderId="12" xfId="7" applyNumberFormat="1" applyFont="1" applyBorder="1"/>
    <xf numFmtId="0" fontId="0" fillId="3" borderId="12" xfId="7" applyNumberFormat="1" applyFont="1" applyBorder="1"/>
    <xf numFmtId="166" fontId="0" fillId="3" borderId="12" xfId="7" applyNumberFormat="1" applyFont="1" applyBorder="1"/>
    <xf numFmtId="1" fontId="11" fillId="4" borderId="12" xfId="5" applyNumberFormat="1" applyFont="1" applyBorder="1" applyAlignment="1"/>
    <xf numFmtId="167" fontId="11" fillId="4" borderId="12" xfId="5" applyNumberFormat="1" applyFont="1" applyBorder="1" applyAlignment="1"/>
    <xf numFmtId="167" fontId="5" fillId="4" borderId="12" xfId="5" applyNumberFormat="1" applyBorder="1" applyAlignment="1"/>
    <xf numFmtId="0" fontId="0" fillId="2" borderId="12" xfId="1" applyNumberFormat="1" applyFont="1" applyBorder="1"/>
    <xf numFmtId="0" fontId="0" fillId="0" borderId="0" xfId="2" applyNumberFormat="1" applyFont="1" applyBorder="1"/>
    <xf numFmtId="0" fontId="13" fillId="0" borderId="11" xfId="0" applyFont="1" applyBorder="1" applyAlignment="1"/>
    <xf numFmtId="49" fontId="27" fillId="0" borderId="0" xfId="3" applyNumberFormat="1" applyFont="1" applyBorder="1" applyAlignment="1"/>
    <xf numFmtId="0" fontId="16" fillId="0" borderId="11" xfId="0" applyFont="1" applyBorder="1" applyAlignment="1"/>
    <xf numFmtId="49" fontId="26" fillId="0" borderId="11" xfId="3" applyNumberFormat="1" applyFont="1" applyBorder="1" applyAlignment="1"/>
    <xf numFmtId="0" fontId="0" fillId="5" borderId="1" xfId="4" applyNumberFormat="1" applyFont="1" applyBorder="1" applyAlignment="1">
      <alignment wrapText="1"/>
    </xf>
    <xf numFmtId="164" fontId="0" fillId="5" borderId="1" xfId="4" applyNumberFormat="1" applyFont="1" applyBorder="1" applyAlignment="1">
      <alignment wrapText="1"/>
    </xf>
    <xf numFmtId="0" fontId="11" fillId="5" borderId="1" xfId="4" applyNumberFormat="1" applyFont="1" applyBorder="1" applyAlignment="1">
      <alignment wrapText="1"/>
    </xf>
    <xf numFmtId="1" fontId="0" fillId="5" borderId="1" xfId="4" applyNumberFormat="1" applyFont="1" applyBorder="1" applyAlignment="1">
      <alignment wrapText="1"/>
    </xf>
    <xf numFmtId="49" fontId="6" fillId="6" borderId="1" xfId="6" applyNumberFormat="1" applyBorder="1" applyAlignment="1">
      <alignment wrapText="1"/>
    </xf>
    <xf numFmtId="0" fontId="6" fillId="6" borderId="1" xfId="6" applyNumberFormat="1" applyBorder="1" applyAlignment="1">
      <alignment wrapText="1"/>
    </xf>
    <xf numFmtId="0" fontId="5" fillId="4" borderId="1" xfId="5" applyNumberFormat="1" applyBorder="1" applyAlignment="1">
      <alignment wrapText="1"/>
    </xf>
    <xf numFmtId="0" fontId="11" fillId="2" borderId="1" xfId="1" applyNumberFormat="1" applyFont="1" applyBorder="1" applyAlignment="1">
      <alignment wrapText="1"/>
    </xf>
    <xf numFmtId="0" fontId="13" fillId="0" borderId="11" xfId="0" applyFont="1" applyBorder="1" applyAlignment="1">
      <alignment horizontal="left"/>
    </xf>
    <xf numFmtId="0" fontId="25" fillId="0" borderId="11" xfId="0" applyFont="1" applyBorder="1" applyAlignment="1"/>
    <xf numFmtId="0" fontId="14" fillId="0" borderId="11" xfId="0" applyFont="1" applyFill="1" applyBorder="1" applyAlignment="1"/>
    <xf numFmtId="49" fontId="28" fillId="0" borderId="11" xfId="3" applyNumberFormat="1" applyFont="1" applyBorder="1" applyAlignment="1"/>
  </cellXfs>
  <cellStyles count="9">
    <cellStyle name="NodeXL Do Not Edit" xfId="1"/>
    <cellStyle name="NodeXL Graph Metric" xfId="5"/>
    <cellStyle name="NodeXL Graph Metric Separator" xfId="8"/>
    <cellStyle name="NodeXL Label" xfId="6"/>
    <cellStyle name="NodeXL Layout" xfId="7"/>
    <cellStyle name="NodeXL Other Column" xfId="2"/>
    <cellStyle name="NodeXL Required" xfId="3"/>
    <cellStyle name="NodeXL Visual Property" xfId="4"/>
    <cellStyle name="Normal" xfId="0" builtinId="0"/>
  </cellStyles>
  <dxfs count="97">
    <dxf>
      <font>
        <sz val="10"/>
        <color rgb="FF333333"/>
        <name val="Source Sans Pro"/>
        <scheme val="none"/>
      </font>
      <numFmt numFmtId="30" formatCode="@"/>
      <alignment horizontal="general" vertical="bottom" textRotation="0" wrapText="0" indent="0" justifyLastLine="0" shrinkToFit="0" readingOrder="0"/>
    </dxf>
    <dxf>
      <font>
        <sz val="10"/>
        <name val="Source Sans Pro"/>
        <scheme val="none"/>
      </font>
      <numFmt numFmtId="30" formatCode="@"/>
      <alignment horizontal="general" vertical="bottom" textRotation="0" wrapText="0" indent="0" justifyLastLine="0" shrinkToFit="0" readingOrder="0"/>
    </dxf>
    <dxf>
      <font>
        <b/>
        <i val="0"/>
        <strike val="0"/>
        <condense val="0"/>
        <extend val="0"/>
        <outline val="0"/>
        <shadow val="0"/>
        <u val="none"/>
        <vertAlign val="baseline"/>
        <sz val="11"/>
        <color theme="1"/>
        <name val="Calibri"/>
        <scheme val="minor"/>
      </font>
      <alignment horizontal="general" vertical="bottom" textRotation="0" wrapText="1" relativeIndent="0" justifyLastLine="0" shrinkToFit="0" readingOrder="0"/>
    </dxf>
    <dxf>
      <font>
        <b/>
        <i val="0"/>
        <strike val="0"/>
        <condense val="0"/>
        <extend val="0"/>
        <outline val="0"/>
        <shadow val="0"/>
        <u val="none"/>
        <vertAlign val="baseline"/>
        <sz val="11"/>
        <color theme="1"/>
        <name val="Calibri"/>
        <scheme val="minor"/>
      </font>
      <alignment horizontal="general" vertical="bottom" textRotation="0" wrapText="1" relative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numFmt numFmtId="0" formatCode="General"/>
    </dxf>
    <dxf>
      <numFmt numFmtId="4" formatCode="#,##0.0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dxf>
    <dxf>
      <numFmt numFmtId="30" formatCode="@"/>
    </dxf>
    <dxf>
      <numFmt numFmtId="30" formatCode="@"/>
    </dxf>
    <dxf>
      <numFmt numFmtId="30" formatCode="@"/>
    </dxf>
    <dxf>
      <numFmt numFmtId="30" formatCode="@"/>
    </dxf>
    <dxf>
      <numFmt numFmtId="167" formatCode="0.000"/>
    </dxf>
    <dxf>
      <numFmt numFmtId="167" formatCode="0.00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0" formatCode="General"/>
    </dxf>
    <dxf>
      <font>
        <b val="0"/>
        <i val="0"/>
        <strike val="0"/>
        <condense val="0"/>
        <extend val="0"/>
        <outline val="0"/>
        <shadow val="0"/>
        <u val="none"/>
        <vertAlign val="baseline"/>
        <sz val="11"/>
        <color theme="1"/>
        <name val="Calibri"/>
        <scheme val="minor"/>
      </font>
      <numFmt numFmtId="0" formatCode="General"/>
    </dxf>
    <dxf>
      <numFmt numFmtId="30" formatCode="@"/>
    </dxf>
    <dxf>
      <font>
        <b val="0"/>
        <i val="0"/>
        <strike val="0"/>
        <condense val="0"/>
        <extend val="0"/>
        <outline val="0"/>
        <shadow val="0"/>
        <u val="none"/>
        <vertAlign val="baseline"/>
        <sz val="11"/>
        <color theme="1"/>
        <name val="Calibri"/>
        <scheme val="minor"/>
      </font>
      <numFmt numFmtId="0" formatCode="General"/>
    </dxf>
    <dxf>
      <numFmt numFmtId="0" formatCode="General"/>
    </dxf>
    <dxf>
      <numFmt numFmtId="0" formatCode="General"/>
    </dxf>
    <dxf>
      <numFmt numFmtId="30" formatCode="@"/>
    </dxf>
    <dxf>
      <alignment horizontal="general" vertical="bottom" textRotation="0" wrapText="1" indent="0" justifyLastLine="0" shrinkToFit="0" readingOrder="0"/>
    </dxf>
    <dxf>
      <numFmt numFmtId="0" formatCode="General"/>
    </dxf>
    <dxf>
      <numFmt numFmtId="0" formatCode="General"/>
    </dxf>
    <dxf>
      <numFmt numFmtId="0" formatCode="General"/>
    </dxf>
    <dxf>
      <numFmt numFmtId="167" formatCode="0.000"/>
      <alignment horizontal="general" vertical="bottom" textRotation="0" wrapText="0" relativeIndent="0" justifyLastLine="0" shrinkToFit="0" readingOrder="0"/>
    </dxf>
    <dxf>
      <font>
        <b val="0"/>
        <i val="0"/>
        <strike val="0"/>
        <condense val="0"/>
        <extend val="0"/>
        <outline val="0"/>
        <shadow val="0"/>
        <u val="none"/>
        <vertAlign val="baseline"/>
        <sz val="11"/>
        <color theme="1"/>
        <name val="Calibri"/>
        <scheme val="minor"/>
      </font>
      <numFmt numFmtId="167" formatCode="0.000"/>
      <alignment horizontal="general" vertical="bottom" textRotation="0" wrapText="0" relativeIndent="0" justifyLastLine="0" shrinkToFit="0" readingOrder="0"/>
    </dxf>
    <dxf>
      <font>
        <b val="0"/>
        <i val="0"/>
        <strike val="0"/>
        <condense val="0"/>
        <extend val="0"/>
        <outline val="0"/>
        <shadow val="0"/>
        <u val="none"/>
        <vertAlign val="baseline"/>
        <sz val="11"/>
        <color theme="1"/>
        <name val="Calibri"/>
        <scheme val="minor"/>
      </font>
      <numFmt numFmtId="167" formatCode="0.000"/>
      <alignment horizontal="general" vertical="bottom" textRotation="0" wrapText="0" relativeIndent="0" justifyLastLine="0" shrinkToFit="0" readingOrder="0"/>
    </dxf>
    <dxf>
      <font>
        <b val="0"/>
        <i val="0"/>
        <strike val="0"/>
        <condense val="0"/>
        <extend val="0"/>
        <outline val="0"/>
        <shadow val="0"/>
        <u val="none"/>
        <vertAlign val="baseline"/>
        <sz val="11"/>
        <color theme="1"/>
        <name val="Calibri"/>
        <scheme val="minor"/>
      </font>
      <numFmt numFmtId="167" formatCode="0.000"/>
      <alignment horizontal="general" vertical="bottom" textRotation="0" wrapText="0" relativeIndent="0" justifyLastLine="0" shrinkToFit="0" readingOrder="0"/>
    </dxf>
    <dxf>
      <font>
        <b val="0"/>
        <i val="0"/>
        <strike val="0"/>
        <condense val="0"/>
        <extend val="0"/>
        <outline val="0"/>
        <shadow val="0"/>
        <u val="none"/>
        <vertAlign val="baseline"/>
        <sz val="11"/>
        <color theme="1"/>
        <name val="Calibri"/>
        <scheme val="minor"/>
      </font>
      <numFmt numFmtId="167" formatCode="0.000"/>
      <alignment horizontal="general" vertical="bottom" textRotation="0" wrapText="0" relative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general" vertical="bottom" textRotation="0" wrapText="0" relative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general" vertical="bottom" textRotation="0" wrapText="0" relative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general" vertical="bottom" textRotation="0" wrapText="0" relativeIndent="0" justifyLastLine="0" shrinkToFit="0" readingOrder="0"/>
    </dxf>
    <dxf>
      <font>
        <b val="0"/>
        <i val="0"/>
        <strike val="0"/>
        <condense val="0"/>
        <extend val="0"/>
        <outline val="0"/>
        <shadow val="0"/>
        <u val="none"/>
        <vertAlign val="baseline"/>
        <sz val="11"/>
        <color theme="1"/>
        <name val="Calibri"/>
        <scheme val="minor"/>
      </font>
      <numFmt numFmtId="1" formatCode="0"/>
      <alignment horizontal="general" vertical="bottom" textRotation="0" wrapText="0" relativeIndent="0" justifyLastLine="0" shrinkToFit="0" readingOrder="0"/>
    </dxf>
    <dxf>
      <numFmt numFmtId="166" formatCode="#,##0.000"/>
    </dxf>
    <dxf>
      <numFmt numFmtId="166" formatCode="#,##0.000"/>
    </dxf>
    <dxf>
      <numFmt numFmtId="0" formatCode="General"/>
    </dxf>
    <dxf>
      <numFmt numFmtId="165" formatCode="#,##0.0"/>
    </dxf>
    <dxf>
      <numFmt numFmtId="165" formatCode="#,##0.0"/>
    </dxf>
    <dxf>
      <numFmt numFmtId="164" formatCode="0.0"/>
    </dxf>
    <dxf>
      <numFmt numFmtId="30" formatCode="@"/>
    </dxf>
    <dxf>
      <numFmt numFmtId="0" formatCode="General"/>
    </dxf>
    <dxf>
      <numFmt numFmtId="0" formatCode="General"/>
    </dxf>
    <dxf>
      <numFmt numFmtId="30" formatCode="@"/>
    </dxf>
    <dxf>
      <numFmt numFmtId="0" formatCode="General"/>
    </dxf>
    <dxf>
      <numFmt numFmtId="0" formatCode="General"/>
    </dxf>
    <dxf>
      <numFmt numFmtId="1" formatCode="0"/>
    </dxf>
    <dxf>
      <numFmt numFmtId="164" formatCode="0.0"/>
    </dxf>
    <dxf>
      <numFmt numFmtId="0" formatCode="General"/>
    </dxf>
    <dxf>
      <numFmt numFmtId="0" formatCode="General"/>
    </dxf>
    <dxf>
      <numFmt numFmtId="30" formatCode="@"/>
    </dxf>
    <dxf>
      <numFmt numFmtId="30" formatCode="@"/>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general" vertical="bottom" textRotation="0" wrapText="1" relative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general" vertical="bottom" textRotation="0" wrapText="1" relativeIndent="0" justifyLastLine="0" shrinkToFit="0" readingOrder="0"/>
    </dxf>
    <dxf>
      <numFmt numFmtId="0" formatCode="General"/>
      <alignment horizontal="general" vertical="bottom" textRotation="0" wrapText="1" relative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30" formatCode="@"/>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1" formatCode="0"/>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general" vertical="bottom" textRotation="0" wrapText="1" indent="0" justifyLastLine="0" shrinkToFit="0" readingOrder="0"/>
    </dxf>
    <dxf>
      <numFmt numFmtId="164" formatCode="0.0"/>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color theme="0"/>
      </font>
      <fill>
        <patternFill>
          <bgColor theme="4"/>
        </patternFill>
      </fill>
      <border>
        <left style="thin">
          <color theme="0"/>
        </left>
        <right style="thin">
          <color theme="0"/>
        </right>
        <top style="thin">
          <color theme="0"/>
        </top>
        <bottom style="thin">
          <color theme="0"/>
        </bottom>
        <vertical style="thin">
          <color theme="0"/>
        </vertical>
        <horizontal style="thin">
          <color theme="0"/>
        </horizontal>
      </border>
    </dxf>
  </dxfs>
  <tableStyles count="1" defaultTableStyle="TableStyleMedium9" defaultPivotStyle="PivotStyleLight16">
    <tableStyle name="NodeXL Table" pivot="0" count="1">
      <tableStyleElement type="headerRow" dxfId="9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'Overall Metrics'!$E$2</c:f>
              <c:strCache>
                <c:ptCount val="1"/>
                <c:pt idx="0">
                  <c:v>0</c:v>
                </c:pt>
              </c:strCache>
            </c:strRef>
          </c:tx>
          <c:spPr>
            <a:solidFill>
              <a:schemeClr val="accent1"/>
            </a:solidFill>
          </c:spPr>
          <c:invertIfNegative val="0"/>
          <c:cat>
            <c:numRef>
              <c:f>'Overall Metrics'!$D$2:$D$45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Metrics'!$E$2:$E$45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dLbls>
          <c:showLegendKey val="0"/>
          <c:showVal val="0"/>
          <c:showCatName val="0"/>
          <c:showSerName val="0"/>
          <c:showPercent val="0"/>
          <c:showBubbleSize val="0"/>
        </c:dLbls>
        <c:gapWidth val="0"/>
        <c:axId val="1249218368"/>
        <c:axId val="1249218912"/>
      </c:barChart>
      <c:catAx>
        <c:axId val="1249218368"/>
        <c:scaling>
          <c:orientation val="minMax"/>
        </c:scaling>
        <c:delete val="1"/>
        <c:axPos val="b"/>
        <c:title>
          <c:tx>
            <c:rich>
              <a:bodyPr/>
              <a:lstStyle/>
              <a:p>
                <a:pPr>
                  <a:defRPr/>
                </a:pPr>
                <a:r>
                  <a:rPr lang="en-US"/>
                  <a:t>Degree</a:t>
                </a:r>
              </a:p>
            </c:rich>
          </c:tx>
          <c:layout>
            <c:manualLayout>
              <c:xMode val="edge"/>
              <c:yMode val="edge"/>
              <c:x val="0.44107564559545148"/>
              <c:y val="0.83479536025738765"/>
            </c:manualLayout>
          </c:layout>
          <c:overlay val="0"/>
        </c:title>
        <c:numFmt formatCode="#,##0.00" sourceLinked="1"/>
        <c:majorTickMark val="out"/>
        <c:minorTickMark val="none"/>
        <c:tickLblPos val="none"/>
        <c:crossAx val="1249218912"/>
        <c:crosses val="autoZero"/>
        <c:auto val="1"/>
        <c:lblAlgn val="ctr"/>
        <c:lblOffset val="100"/>
        <c:noMultiLvlLbl val="0"/>
      </c:catAx>
      <c:valAx>
        <c:axId val="1249218912"/>
        <c:scaling>
          <c:orientation val="minMax"/>
        </c:scaling>
        <c:delete val="0"/>
        <c:axPos val="l"/>
        <c:majorGridlines/>
        <c:title>
          <c:tx>
            <c:rich>
              <a:bodyPr rot="-5400000" vert="horz"/>
              <a:lstStyle/>
              <a:p>
                <a:pPr>
                  <a:defRPr/>
                </a:pPr>
                <a:r>
                  <a:rPr lang="en-US"/>
                  <a:t>Frequency</a:t>
                </a:r>
              </a:p>
            </c:rich>
          </c:tx>
          <c:overlay val="0"/>
        </c:title>
        <c:numFmt formatCode="General" sourceLinked="1"/>
        <c:majorTickMark val="out"/>
        <c:minorTickMark val="none"/>
        <c:tickLblPos val="nextTo"/>
        <c:crossAx val="1249218368"/>
        <c:crosses val="autoZero"/>
        <c:crossBetween val="between"/>
      </c:valAx>
    </c:plotArea>
    <c:plotVisOnly val="0"/>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'Overall Metrics'!$G$2</c:f>
              <c:strCache>
                <c:ptCount val="1"/>
                <c:pt idx="0">
                  <c:v>0</c:v>
                </c:pt>
              </c:strCache>
            </c:strRef>
          </c:tx>
          <c:spPr>
            <a:solidFill>
              <a:schemeClr val="accent1"/>
            </a:solidFill>
          </c:spPr>
          <c:invertIfNegative val="0"/>
          <c:cat>
            <c:numRef>
              <c:f>'Overall Metrics'!$F$2:$F$45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Metrics'!$G$2:$G$45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dLbls>
          <c:showLegendKey val="0"/>
          <c:showVal val="0"/>
          <c:showCatName val="0"/>
          <c:showSerName val="0"/>
          <c:showPercent val="0"/>
          <c:showBubbleSize val="0"/>
        </c:dLbls>
        <c:gapWidth val="0"/>
        <c:axId val="1249205312"/>
        <c:axId val="1249195472"/>
      </c:barChart>
      <c:catAx>
        <c:axId val="1249205312"/>
        <c:scaling>
          <c:orientation val="minMax"/>
        </c:scaling>
        <c:delete val="1"/>
        <c:axPos val="b"/>
        <c:title>
          <c:tx>
            <c:rich>
              <a:bodyPr/>
              <a:lstStyle/>
              <a:p>
                <a:pPr>
                  <a:defRPr/>
                </a:pPr>
                <a:r>
                  <a:rPr lang="en-US"/>
                  <a:t>In-Degree</a:t>
                </a:r>
              </a:p>
            </c:rich>
          </c:tx>
          <c:layout>
            <c:manualLayout>
              <c:xMode val="edge"/>
              <c:yMode val="edge"/>
              <c:x val="0.43425552624336278"/>
              <c:y val="0.81759105918211861"/>
            </c:manualLayout>
          </c:layout>
          <c:overlay val="0"/>
        </c:title>
        <c:numFmt formatCode="#,##0.00" sourceLinked="1"/>
        <c:majorTickMark val="out"/>
        <c:minorTickMark val="none"/>
        <c:tickLblPos val="none"/>
        <c:crossAx val="1249195472"/>
        <c:crosses val="autoZero"/>
        <c:auto val="1"/>
        <c:lblAlgn val="ctr"/>
        <c:lblOffset val="100"/>
        <c:noMultiLvlLbl val="0"/>
      </c:catAx>
      <c:valAx>
        <c:axId val="1249195472"/>
        <c:scaling>
          <c:orientation val="minMax"/>
        </c:scaling>
        <c:delete val="0"/>
        <c:axPos val="l"/>
        <c:majorGridlines/>
        <c:title>
          <c:tx>
            <c:rich>
              <a:bodyPr rot="-5400000" vert="horz"/>
              <a:lstStyle/>
              <a:p>
                <a:pPr>
                  <a:defRPr/>
                </a:pPr>
                <a:r>
                  <a:rPr lang="en-US"/>
                  <a:t>Frequency</a:t>
                </a:r>
              </a:p>
            </c:rich>
          </c:tx>
          <c:overlay val="0"/>
        </c:title>
        <c:numFmt formatCode="General" sourceLinked="1"/>
        <c:majorTickMark val="out"/>
        <c:minorTickMark val="none"/>
        <c:tickLblPos val="nextTo"/>
        <c:crossAx val="1249205312"/>
        <c:crosses val="autoZero"/>
        <c:crossBetween val="between"/>
      </c:valAx>
    </c:plotArea>
    <c:plotVisOnly val="0"/>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'Overall Metrics'!$I$2</c:f>
              <c:strCache>
                <c:ptCount val="1"/>
                <c:pt idx="0">
                  <c:v>0</c:v>
                </c:pt>
              </c:strCache>
            </c:strRef>
          </c:tx>
          <c:spPr>
            <a:solidFill>
              <a:schemeClr val="accent1"/>
            </a:solidFill>
          </c:spPr>
          <c:invertIfNegative val="0"/>
          <c:cat>
            <c:numRef>
              <c:f>'Overall Metrics'!$H$2:$H$45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Metrics'!$I$2:$I$45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dLbls>
          <c:showLegendKey val="0"/>
          <c:showVal val="0"/>
          <c:showCatName val="0"/>
          <c:showSerName val="0"/>
          <c:showPercent val="0"/>
          <c:showBubbleSize val="0"/>
        </c:dLbls>
        <c:gapWidth val="0"/>
        <c:axId val="1249196016"/>
        <c:axId val="1249200912"/>
      </c:barChart>
      <c:catAx>
        <c:axId val="1249196016"/>
        <c:scaling>
          <c:orientation val="minMax"/>
        </c:scaling>
        <c:delete val="1"/>
        <c:axPos val="b"/>
        <c:title>
          <c:tx>
            <c:rich>
              <a:bodyPr/>
              <a:lstStyle/>
              <a:p>
                <a:pPr>
                  <a:defRPr/>
                </a:pPr>
                <a:r>
                  <a:rPr lang="en-US"/>
                  <a:t>Out-Degree</a:t>
                </a:r>
              </a:p>
            </c:rich>
          </c:tx>
          <c:layout>
            <c:manualLayout>
              <c:xMode val="edge"/>
              <c:yMode val="edge"/>
              <c:x val="0.41379516818709683"/>
              <c:y val="0.80898890864450279"/>
            </c:manualLayout>
          </c:layout>
          <c:overlay val="0"/>
        </c:title>
        <c:numFmt formatCode="#,##0.00" sourceLinked="1"/>
        <c:majorTickMark val="out"/>
        <c:minorTickMark val="none"/>
        <c:tickLblPos val="none"/>
        <c:crossAx val="1249200912"/>
        <c:crosses val="autoZero"/>
        <c:auto val="1"/>
        <c:lblAlgn val="ctr"/>
        <c:lblOffset val="100"/>
        <c:noMultiLvlLbl val="0"/>
      </c:catAx>
      <c:valAx>
        <c:axId val="1249200912"/>
        <c:scaling>
          <c:orientation val="minMax"/>
        </c:scaling>
        <c:delete val="0"/>
        <c:axPos val="l"/>
        <c:majorGridlines/>
        <c:title>
          <c:tx>
            <c:rich>
              <a:bodyPr rot="-5400000" vert="horz"/>
              <a:lstStyle/>
              <a:p>
                <a:pPr>
                  <a:defRPr/>
                </a:pPr>
                <a:r>
                  <a:rPr lang="en-US"/>
                  <a:t>Frequency</a:t>
                </a:r>
              </a:p>
            </c:rich>
          </c:tx>
          <c:overlay val="0"/>
        </c:title>
        <c:numFmt formatCode="General" sourceLinked="1"/>
        <c:majorTickMark val="out"/>
        <c:minorTickMark val="none"/>
        <c:tickLblPos val="nextTo"/>
        <c:crossAx val="1249196016"/>
        <c:crosses val="autoZero"/>
        <c:crossBetween val="between"/>
      </c:valAx>
    </c:plotArea>
    <c:plotVisOnly val="0"/>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'Overall Metrics'!$K$2</c:f>
              <c:strCache>
                <c:ptCount val="1"/>
                <c:pt idx="0">
                  <c:v>0</c:v>
                </c:pt>
              </c:strCache>
            </c:strRef>
          </c:tx>
          <c:spPr>
            <a:solidFill>
              <a:schemeClr val="accent1"/>
            </a:solidFill>
          </c:spPr>
          <c:invertIfNegative val="0"/>
          <c:cat>
            <c:numRef>
              <c:f>'Overall Metrics'!$J$2:$J$45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Metrics'!$K$2:$K$45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dLbls>
          <c:showLegendKey val="0"/>
          <c:showVal val="0"/>
          <c:showCatName val="0"/>
          <c:showSerName val="0"/>
          <c:showPercent val="0"/>
          <c:showBubbleSize val="0"/>
        </c:dLbls>
        <c:gapWidth val="0"/>
        <c:axId val="1249198192"/>
        <c:axId val="1249197104"/>
      </c:barChart>
      <c:catAx>
        <c:axId val="1249198192"/>
        <c:scaling>
          <c:orientation val="minMax"/>
        </c:scaling>
        <c:delete val="1"/>
        <c:axPos val="b"/>
        <c:title>
          <c:tx>
            <c:rich>
              <a:bodyPr/>
              <a:lstStyle/>
              <a:p>
                <a:pPr>
                  <a:defRPr/>
                </a:pPr>
                <a:r>
                  <a:rPr lang="en-US"/>
                  <a:t>Betweenness Centrality</a:t>
                </a:r>
              </a:p>
            </c:rich>
          </c:tx>
          <c:layout>
            <c:manualLayout>
              <c:xMode val="edge"/>
              <c:yMode val="edge"/>
              <c:x val="0.32728710116056126"/>
              <c:y val="0.82619320971975252"/>
            </c:manualLayout>
          </c:layout>
          <c:overlay val="0"/>
        </c:title>
        <c:numFmt formatCode="#,##0.00" sourceLinked="1"/>
        <c:majorTickMark val="out"/>
        <c:minorTickMark val="none"/>
        <c:tickLblPos val="none"/>
        <c:crossAx val="1249197104"/>
        <c:crosses val="autoZero"/>
        <c:auto val="1"/>
        <c:lblAlgn val="ctr"/>
        <c:lblOffset val="100"/>
        <c:noMultiLvlLbl val="0"/>
      </c:catAx>
      <c:valAx>
        <c:axId val="1249197104"/>
        <c:scaling>
          <c:orientation val="minMax"/>
        </c:scaling>
        <c:delete val="0"/>
        <c:axPos val="l"/>
        <c:majorGridlines/>
        <c:title>
          <c:tx>
            <c:rich>
              <a:bodyPr rot="-5400000" vert="horz"/>
              <a:lstStyle/>
              <a:p>
                <a:pPr>
                  <a:defRPr/>
                </a:pPr>
                <a:r>
                  <a:rPr lang="en-US"/>
                  <a:t>Frequency</a:t>
                </a:r>
              </a:p>
            </c:rich>
          </c:tx>
          <c:overlay val="0"/>
        </c:title>
        <c:numFmt formatCode="General" sourceLinked="1"/>
        <c:majorTickMark val="out"/>
        <c:minorTickMark val="none"/>
        <c:tickLblPos val="nextTo"/>
        <c:crossAx val="1249198192"/>
        <c:crosses val="autoZero"/>
        <c:crossBetween val="between"/>
      </c:valAx>
    </c:plotArea>
    <c:plotVisOnly val="0"/>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'Overall Metrics'!$M$2</c:f>
              <c:strCache>
                <c:ptCount val="1"/>
                <c:pt idx="0">
                  <c:v>0</c:v>
                </c:pt>
              </c:strCache>
            </c:strRef>
          </c:tx>
          <c:spPr>
            <a:solidFill>
              <a:schemeClr val="accent1"/>
            </a:solidFill>
          </c:spPr>
          <c:invertIfNegative val="0"/>
          <c:cat>
            <c:numRef>
              <c:f>'Overall Metrics'!$L$2:$L$45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Metrics'!$M$2:$M$45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dLbls>
          <c:showLegendKey val="0"/>
          <c:showVal val="0"/>
          <c:showCatName val="0"/>
          <c:showSerName val="0"/>
          <c:showPercent val="0"/>
          <c:showBubbleSize val="0"/>
        </c:dLbls>
        <c:gapWidth val="0"/>
        <c:axId val="1249202000"/>
        <c:axId val="1249202544"/>
      </c:barChart>
      <c:catAx>
        <c:axId val="1249202000"/>
        <c:scaling>
          <c:orientation val="minMax"/>
        </c:scaling>
        <c:delete val="1"/>
        <c:axPos val="b"/>
        <c:title>
          <c:tx>
            <c:rich>
              <a:bodyPr/>
              <a:lstStyle/>
              <a:p>
                <a:pPr>
                  <a:defRPr/>
                </a:pPr>
                <a:r>
                  <a:rPr lang="en-US"/>
                  <a:t>Closeness Centrality</a:t>
                </a:r>
              </a:p>
            </c:rich>
          </c:tx>
          <c:layout>
            <c:manualLayout>
              <c:xMode val="edge"/>
              <c:yMode val="edge"/>
              <c:x val="0.35406086287408589"/>
              <c:y val="0.82619320971975252"/>
            </c:manualLayout>
          </c:layout>
          <c:overlay val="0"/>
        </c:title>
        <c:numFmt formatCode="#,##0.00" sourceLinked="1"/>
        <c:majorTickMark val="out"/>
        <c:minorTickMark val="none"/>
        <c:tickLblPos val="none"/>
        <c:crossAx val="1249202544"/>
        <c:crosses val="autoZero"/>
        <c:auto val="1"/>
        <c:lblAlgn val="ctr"/>
        <c:lblOffset val="100"/>
        <c:noMultiLvlLbl val="0"/>
      </c:catAx>
      <c:valAx>
        <c:axId val="1249202544"/>
        <c:scaling>
          <c:orientation val="minMax"/>
        </c:scaling>
        <c:delete val="0"/>
        <c:axPos val="l"/>
        <c:majorGridlines/>
        <c:title>
          <c:tx>
            <c:rich>
              <a:bodyPr rot="-5400000" vert="horz"/>
              <a:lstStyle/>
              <a:p>
                <a:pPr>
                  <a:defRPr/>
                </a:pPr>
                <a:r>
                  <a:rPr lang="en-US"/>
                  <a:t>Frequency</a:t>
                </a:r>
              </a:p>
            </c:rich>
          </c:tx>
          <c:overlay val="0"/>
        </c:title>
        <c:numFmt formatCode="General" sourceLinked="1"/>
        <c:majorTickMark val="out"/>
        <c:minorTickMark val="none"/>
        <c:tickLblPos val="nextTo"/>
        <c:crossAx val="1249202000"/>
        <c:crosses val="autoZero"/>
        <c:crossBetween val="between"/>
      </c:valAx>
    </c:plotArea>
    <c:plotVisOnly val="0"/>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'Overall Metrics'!$O$2</c:f>
              <c:strCache>
                <c:ptCount val="1"/>
                <c:pt idx="0">
                  <c:v>0</c:v>
                </c:pt>
              </c:strCache>
            </c:strRef>
          </c:tx>
          <c:spPr>
            <a:solidFill>
              <a:schemeClr val="accent1"/>
            </a:solidFill>
          </c:spPr>
          <c:invertIfNegative val="0"/>
          <c:cat>
            <c:numRef>
              <c:f>'Overall Metrics'!$N$2:$N$45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Metrics'!$O$2:$O$45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dLbls>
          <c:showLegendKey val="0"/>
          <c:showVal val="0"/>
          <c:showCatName val="0"/>
          <c:showSerName val="0"/>
          <c:showPercent val="0"/>
          <c:showBubbleSize val="0"/>
        </c:dLbls>
        <c:gapWidth val="0"/>
        <c:axId val="1430322016"/>
        <c:axId val="1430316032"/>
      </c:barChart>
      <c:catAx>
        <c:axId val="1430322016"/>
        <c:scaling>
          <c:orientation val="minMax"/>
        </c:scaling>
        <c:delete val="1"/>
        <c:axPos val="b"/>
        <c:title>
          <c:tx>
            <c:rich>
              <a:bodyPr/>
              <a:lstStyle/>
              <a:p>
                <a:pPr>
                  <a:defRPr/>
                </a:pPr>
                <a:r>
                  <a:rPr lang="en-US"/>
                  <a:t>Eigenvector</a:t>
                </a:r>
                <a:r>
                  <a:rPr lang="en-US" baseline="0"/>
                  <a:t> </a:t>
                </a:r>
                <a:r>
                  <a:rPr lang="en-US"/>
                  <a:t>Centrality</a:t>
                </a:r>
              </a:p>
            </c:rich>
          </c:tx>
          <c:layout>
            <c:manualLayout>
              <c:xMode val="edge"/>
              <c:yMode val="edge"/>
              <c:x val="0.33732726180313366"/>
              <c:y val="0.82619320971975252"/>
            </c:manualLayout>
          </c:layout>
          <c:overlay val="0"/>
        </c:title>
        <c:numFmt formatCode="#,##0.00" sourceLinked="1"/>
        <c:majorTickMark val="out"/>
        <c:minorTickMark val="none"/>
        <c:tickLblPos val="none"/>
        <c:crossAx val="1430316032"/>
        <c:crosses val="autoZero"/>
        <c:auto val="1"/>
        <c:lblAlgn val="ctr"/>
        <c:lblOffset val="100"/>
        <c:noMultiLvlLbl val="0"/>
      </c:catAx>
      <c:valAx>
        <c:axId val="1430316032"/>
        <c:scaling>
          <c:orientation val="minMax"/>
        </c:scaling>
        <c:delete val="0"/>
        <c:axPos val="l"/>
        <c:majorGridlines/>
        <c:title>
          <c:tx>
            <c:rich>
              <a:bodyPr rot="-5400000" vert="horz"/>
              <a:lstStyle/>
              <a:p>
                <a:pPr>
                  <a:defRPr/>
                </a:pPr>
                <a:r>
                  <a:rPr lang="en-US"/>
                  <a:t>Frequency</a:t>
                </a:r>
              </a:p>
            </c:rich>
          </c:tx>
          <c:overlay val="0"/>
        </c:title>
        <c:numFmt formatCode="General" sourceLinked="1"/>
        <c:majorTickMark val="out"/>
        <c:minorTickMark val="none"/>
        <c:tickLblPos val="nextTo"/>
        <c:crossAx val="1430322016"/>
        <c:crosses val="autoZero"/>
        <c:crossBetween val="between"/>
      </c:valAx>
    </c:plotArea>
    <c:plotVisOnly val="0"/>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'Overall Metrics'!$S$2</c:f>
              <c:strCache>
                <c:ptCount val="1"/>
                <c:pt idx="0">
                  <c:v>0</c:v>
                </c:pt>
              </c:strCache>
            </c:strRef>
          </c:tx>
          <c:spPr>
            <a:solidFill>
              <a:schemeClr val="accent1"/>
            </a:solidFill>
          </c:spPr>
          <c:invertIfNegative val="0"/>
          <c:cat>
            <c:numRef>
              <c:f>'Overall Metrics'!$R$2:$R$45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Metrics'!$S$2:$S$45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dLbls>
          <c:showLegendKey val="0"/>
          <c:showVal val="0"/>
          <c:showCatName val="0"/>
          <c:showSerName val="0"/>
          <c:showPercent val="0"/>
          <c:showBubbleSize val="0"/>
        </c:dLbls>
        <c:gapWidth val="0"/>
        <c:axId val="1430317664"/>
        <c:axId val="1430317120"/>
      </c:barChart>
      <c:catAx>
        <c:axId val="1430317664"/>
        <c:scaling>
          <c:orientation val="minMax"/>
        </c:scaling>
        <c:delete val="1"/>
        <c:axPos val="b"/>
        <c:title>
          <c:tx>
            <c:rich>
              <a:bodyPr/>
              <a:lstStyle/>
              <a:p>
                <a:pPr>
                  <a:defRPr/>
                </a:pPr>
                <a:r>
                  <a:rPr lang="en-US"/>
                  <a:t>Clustering Coefficient</a:t>
                </a:r>
              </a:p>
            </c:rich>
          </c:tx>
          <c:layout>
            <c:manualLayout>
              <c:xMode val="edge"/>
              <c:yMode val="edge"/>
              <c:x val="0.33732726180313388"/>
              <c:y val="0.82619320971975252"/>
            </c:manualLayout>
          </c:layout>
          <c:overlay val="0"/>
        </c:title>
        <c:numFmt formatCode="#,##0.00" sourceLinked="1"/>
        <c:majorTickMark val="out"/>
        <c:minorTickMark val="none"/>
        <c:tickLblPos val="none"/>
        <c:crossAx val="1430317120"/>
        <c:crosses val="autoZero"/>
        <c:auto val="1"/>
        <c:lblAlgn val="ctr"/>
        <c:lblOffset val="100"/>
        <c:noMultiLvlLbl val="0"/>
      </c:catAx>
      <c:valAx>
        <c:axId val="1430317120"/>
        <c:scaling>
          <c:orientation val="minMax"/>
        </c:scaling>
        <c:delete val="0"/>
        <c:axPos val="l"/>
        <c:majorGridlines/>
        <c:title>
          <c:tx>
            <c:rich>
              <a:bodyPr rot="-5400000" vert="horz"/>
              <a:lstStyle/>
              <a:p>
                <a:pPr>
                  <a:defRPr/>
                </a:pPr>
                <a:r>
                  <a:rPr lang="en-US"/>
                  <a:t>Frequency</a:t>
                </a:r>
              </a:p>
            </c:rich>
          </c:tx>
          <c:overlay val="0"/>
        </c:title>
        <c:numFmt formatCode="General" sourceLinked="1"/>
        <c:majorTickMark val="out"/>
        <c:minorTickMark val="none"/>
        <c:tickLblPos val="nextTo"/>
        <c:crossAx val="1430317664"/>
        <c:crosses val="autoZero"/>
        <c:crossBetween val="between"/>
      </c:valAx>
    </c:plotArea>
    <c:plotVisOnly val="0"/>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'Overall Metrics'!$Q$2</c:f>
              <c:strCache>
                <c:ptCount val="1"/>
                <c:pt idx="0">
                  <c:v>0</c:v>
                </c:pt>
              </c:strCache>
            </c:strRef>
          </c:tx>
          <c:spPr>
            <a:solidFill>
              <a:schemeClr val="accent1"/>
            </a:solidFill>
          </c:spPr>
          <c:invertIfNegative val="0"/>
          <c:cat>
            <c:numRef>
              <c:f>'Overall Metrics'!$R$2:$R$45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Metrics'!$Q$2:$Q$45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dLbls>
          <c:showLegendKey val="0"/>
          <c:showVal val="0"/>
          <c:showCatName val="0"/>
          <c:showSerName val="0"/>
          <c:showPercent val="0"/>
          <c:showBubbleSize val="0"/>
        </c:dLbls>
        <c:gapWidth val="0"/>
        <c:axId val="1430313312"/>
        <c:axId val="1430318208"/>
      </c:barChart>
      <c:catAx>
        <c:axId val="1430313312"/>
        <c:scaling>
          <c:orientation val="minMax"/>
        </c:scaling>
        <c:delete val="1"/>
        <c:axPos val="b"/>
        <c:title>
          <c:tx>
            <c:rich>
              <a:bodyPr/>
              <a:lstStyle/>
              <a:p>
                <a:pPr>
                  <a:defRPr/>
                </a:pPr>
                <a:r>
                  <a:rPr lang="en-US"/>
                  <a:t>PageRank</a:t>
                </a:r>
              </a:p>
            </c:rich>
          </c:tx>
          <c:layout>
            <c:manualLayout>
              <c:xMode val="edge"/>
              <c:yMode val="edge"/>
              <c:x val="0.41764854694368031"/>
              <c:y val="0.82619320971975252"/>
            </c:manualLayout>
          </c:layout>
          <c:overlay val="0"/>
        </c:title>
        <c:numFmt formatCode="#,##0.00" sourceLinked="1"/>
        <c:majorTickMark val="out"/>
        <c:minorTickMark val="none"/>
        <c:tickLblPos val="none"/>
        <c:crossAx val="1430318208"/>
        <c:crosses val="autoZero"/>
        <c:auto val="1"/>
        <c:lblAlgn val="ctr"/>
        <c:lblOffset val="100"/>
        <c:noMultiLvlLbl val="0"/>
      </c:catAx>
      <c:valAx>
        <c:axId val="1430318208"/>
        <c:scaling>
          <c:orientation val="minMax"/>
        </c:scaling>
        <c:delete val="0"/>
        <c:axPos val="l"/>
        <c:majorGridlines/>
        <c:title>
          <c:tx>
            <c:rich>
              <a:bodyPr rot="-5400000" vert="horz"/>
              <a:lstStyle/>
              <a:p>
                <a:pPr>
                  <a:defRPr/>
                </a:pPr>
                <a:r>
                  <a:rPr lang="en-US"/>
                  <a:t>Frequency</a:t>
                </a:r>
              </a:p>
            </c:rich>
          </c:tx>
          <c:overlay val="0"/>
        </c:title>
        <c:numFmt formatCode="General" sourceLinked="1"/>
        <c:majorTickMark val="out"/>
        <c:minorTickMark val="none"/>
        <c:tickLblPos val="nextTo"/>
        <c:crossAx val="1430313312"/>
        <c:crosses val="autoZero"/>
        <c:crossBetween val="between"/>
      </c:valAx>
    </c:plotArea>
    <c:plotVisOnly val="0"/>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7639579878386846E-3"/>
          <c:y val="8.0430855234004828E-3"/>
          <c:w val="0.99723592884220302"/>
          <c:h val="0.98391246548723688"/>
        </c:manualLayout>
      </c:layout>
      <c:barChart>
        <c:barDir val="col"/>
        <c:grouping val="clustered"/>
        <c:varyColors val="0"/>
        <c:ser>
          <c:idx val="1"/>
          <c:order val="0"/>
          <c:tx>
            <c:strRef>
              <c:f>'Overall Metrics'!$U$2</c:f>
              <c:strCache>
                <c:ptCount val="1"/>
                <c:pt idx="0">
                  <c:v>#REF!</c:v>
                </c:pt>
              </c:strCache>
            </c:strRef>
          </c:tx>
          <c:spPr>
            <a:solidFill>
              <a:schemeClr val="accent1"/>
            </a:solidFill>
          </c:spPr>
          <c:invertIfNegative val="0"/>
          <c:cat>
            <c:numRef>
              <c:f>'Overall Metrics'!$T$2:$T$45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Metrics'!$U$2:$U$45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dLbls>
          <c:showLegendKey val="0"/>
          <c:showVal val="0"/>
          <c:showCatName val="0"/>
          <c:showSerName val="0"/>
          <c:showPercent val="0"/>
          <c:showBubbleSize val="0"/>
        </c:dLbls>
        <c:gapWidth val="0"/>
        <c:axId val="1430319840"/>
        <c:axId val="1430318752"/>
      </c:barChart>
      <c:catAx>
        <c:axId val="1430319840"/>
        <c:scaling>
          <c:orientation val="minMax"/>
        </c:scaling>
        <c:delete val="1"/>
        <c:axPos val="b"/>
        <c:numFmt formatCode="#,##0.00" sourceLinked="1"/>
        <c:majorTickMark val="out"/>
        <c:minorTickMark val="none"/>
        <c:tickLblPos val="none"/>
        <c:crossAx val="1430318752"/>
        <c:crosses val="autoZero"/>
        <c:auto val="1"/>
        <c:lblAlgn val="ctr"/>
        <c:lblOffset val="100"/>
        <c:noMultiLvlLbl val="0"/>
      </c:catAx>
      <c:valAx>
        <c:axId val="1430318752"/>
        <c:scaling>
          <c:orientation val="minMax"/>
        </c:scaling>
        <c:delete val="1"/>
        <c:axPos val="l"/>
        <c:numFmt formatCode="General" sourceLinked="1"/>
        <c:majorTickMark val="out"/>
        <c:minorTickMark val="none"/>
        <c:tickLblPos val="none"/>
        <c:crossAx val="1430319840"/>
        <c:crosses val="autoZero"/>
        <c:crossBetween val="between"/>
      </c:valAx>
      <c:spPr>
        <a:solidFill>
          <a:schemeClr val="bg1">
            <a:lumMod val="85000"/>
          </a:schemeClr>
        </a:solidFill>
        <a:ln>
          <a:noFill/>
        </a:ln>
      </c:spPr>
    </c:plotArea>
    <c:plotVisOnly val="0"/>
    <c:dispBlanksAs val="gap"/>
    <c:showDLblsOverMax val="0"/>
  </c:chart>
  <c:spPr>
    <a:noFill/>
    <a:ln>
      <a:noFill/>
    </a:ln>
  </c:spPr>
  <c:printSettings>
    <c:headerFooter/>
    <c:pageMargins b="0.75000000000001465" l="0.70000000000000062" r="0.70000000000000062" t="0.75000000000001465"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0</xdr:col>
      <xdr:colOff>-1</xdr:colOff>
      <xdr:row>34</xdr:row>
      <xdr:rowOff>38100</xdr:rowOff>
    </xdr:from>
    <xdr:to>
      <xdr:col>1</xdr:col>
      <xdr:colOff>918209</xdr:colOff>
      <xdr:row>41</xdr:row>
      <xdr:rowOff>180975</xdr:rowOff>
    </xdr:to>
    <xdr:graphicFrame macro="">
      <xdr:nvGraphicFramePr>
        <xdr:cNvPr id="2" name="Degree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48</xdr:row>
      <xdr:rowOff>38100</xdr:rowOff>
    </xdr:from>
    <xdr:to>
      <xdr:col>1</xdr:col>
      <xdr:colOff>918209</xdr:colOff>
      <xdr:row>55</xdr:row>
      <xdr:rowOff>180975</xdr:rowOff>
    </xdr:to>
    <xdr:graphicFrame macro="">
      <xdr:nvGraphicFramePr>
        <xdr:cNvPr id="5" name="InDegree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xdr:colOff>
      <xdr:row>62</xdr:row>
      <xdr:rowOff>28575</xdr:rowOff>
    </xdr:from>
    <xdr:to>
      <xdr:col>1</xdr:col>
      <xdr:colOff>918209</xdr:colOff>
      <xdr:row>69</xdr:row>
      <xdr:rowOff>171450</xdr:rowOff>
    </xdr:to>
    <xdr:graphicFrame macro="">
      <xdr:nvGraphicFramePr>
        <xdr:cNvPr id="4" name="OutDegree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76</xdr:row>
      <xdr:rowOff>9525</xdr:rowOff>
    </xdr:from>
    <xdr:to>
      <xdr:col>1</xdr:col>
      <xdr:colOff>918210</xdr:colOff>
      <xdr:row>83</xdr:row>
      <xdr:rowOff>152400</xdr:rowOff>
    </xdr:to>
    <xdr:graphicFrame macro="">
      <xdr:nvGraphicFramePr>
        <xdr:cNvPr id="6" name="BetweennessCentrality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9525</xdr:colOff>
      <xdr:row>90</xdr:row>
      <xdr:rowOff>19050</xdr:rowOff>
    </xdr:from>
    <xdr:to>
      <xdr:col>2</xdr:col>
      <xdr:colOff>0</xdr:colOff>
      <xdr:row>97</xdr:row>
      <xdr:rowOff>161925</xdr:rowOff>
    </xdr:to>
    <xdr:graphicFrame macro="">
      <xdr:nvGraphicFramePr>
        <xdr:cNvPr id="7" name="ClosenessCentrality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104</xdr:row>
      <xdr:rowOff>19050</xdr:rowOff>
    </xdr:from>
    <xdr:to>
      <xdr:col>1</xdr:col>
      <xdr:colOff>918210</xdr:colOff>
      <xdr:row>111</xdr:row>
      <xdr:rowOff>161925</xdr:rowOff>
    </xdr:to>
    <xdr:graphicFrame macro="">
      <xdr:nvGraphicFramePr>
        <xdr:cNvPr id="8" name="EigenvectorCentrality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132</xdr:row>
      <xdr:rowOff>9525</xdr:rowOff>
    </xdr:from>
    <xdr:to>
      <xdr:col>1</xdr:col>
      <xdr:colOff>918210</xdr:colOff>
      <xdr:row>139</xdr:row>
      <xdr:rowOff>152400</xdr:rowOff>
    </xdr:to>
    <xdr:graphicFrame macro="">
      <xdr:nvGraphicFramePr>
        <xdr:cNvPr id="9" name="ClusteringCoefficient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118</xdr:row>
      <xdr:rowOff>0</xdr:rowOff>
    </xdr:from>
    <xdr:to>
      <xdr:col>1</xdr:col>
      <xdr:colOff>918210</xdr:colOff>
      <xdr:row>125</xdr:row>
      <xdr:rowOff>142875</xdr:rowOff>
    </xdr:to>
    <xdr:graphicFrame macro="">
      <xdr:nvGraphicFramePr>
        <xdr:cNvPr id="10" name="ClusteringCoefficient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17</xdr:col>
      <xdr:colOff>0</xdr:colOff>
      <xdr:row>1</xdr:row>
      <xdr:rowOff>0</xdr:rowOff>
    </xdr:from>
    <xdr:to>
      <xdr:col>22</xdr:col>
      <xdr:colOff>381000</xdr:colOff>
      <xdr:row>4</xdr:row>
      <xdr:rowOff>28575</xdr:rowOff>
    </xdr:to>
    <xdr:graphicFrame macro="">
      <xdr:nvGraphicFramePr>
        <xdr:cNvPr id="2" name="DynamicFilter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1" name="Edges" displayName="Edges" ref="A2:O480" totalsRowShown="0" headerRowDxfId="95" dataDxfId="94">
  <autoFilter ref="A2:O480"/>
  <sortState ref="A3:O480">
    <sortCondition ref="B2:B480"/>
  </sortState>
  <tableColumns count="15">
    <tableColumn id="1" name="Vertex 1" dataDxfId="1" dataCellStyle="NodeXL Required"/>
    <tableColumn id="2" name="Vertex 2" dataDxfId="0" dataCellStyle="NodeXL Required"/>
    <tableColumn id="3" name="Color" dataDxfId="93" dataCellStyle="NodeXL Visual Property"/>
    <tableColumn id="4" name="Width" dataDxfId="92" dataCellStyle="NodeXL Visual Property"/>
    <tableColumn id="11" name="Style" dataDxfId="91" dataCellStyle="NodeXL Visual Property"/>
    <tableColumn id="5" name="Opacity" dataDxfId="90" dataCellStyle="NodeXL Visual Property"/>
    <tableColumn id="6" name="Visibility" dataDxfId="89" dataCellStyle="NodeXL Visual Property"/>
    <tableColumn id="10" name="Label" dataDxfId="88" dataCellStyle="NodeXL Label"/>
    <tableColumn id="12" name="Label Text Color" dataDxfId="87" dataCellStyle="NodeXL Label"/>
    <tableColumn id="13" name="Label Font Size" dataDxfId="86" dataCellStyle="NodeXL Label"/>
    <tableColumn id="14" name="Reciprocated?" dataDxfId="85" dataCellStyle="NodeXL Graph Metric"/>
    <tableColumn id="7" name="ID" dataDxfId="84" dataCellStyle="NodeXL Do Not Edit"/>
    <tableColumn id="9" name="Dynamic Filter" dataDxfId="83" dataCellStyle="NodeXL Do Not Edit"/>
    <tableColumn id="8" name="Add Your Own Columns Here" dataDxfId="82" dataCellStyle="NodeXL Other Column"/>
    <tableColumn id="15" name="Edge Weight" dataCellStyle="Normal"/>
  </tableColumns>
  <tableStyleInfo name="NodeXL Table" showFirstColumn="0" showLastColumn="0" showRowStripes="0" showColumnStripes="0"/>
</table>
</file>

<file path=xl/tables/table2.xml><?xml version="1.0" encoding="utf-8"?>
<table xmlns="http://schemas.openxmlformats.org/spreadsheetml/2006/main" id="2" name="Vertices" displayName="Vertices" ref="A2:AC206" totalsRowShown="0" headerRowDxfId="81" dataDxfId="80">
  <autoFilter ref="A2:AC206"/>
  <tableColumns count="29">
    <tableColumn id="1" name="Vertex" dataDxfId="79" dataCellStyle="NodeXL Required"/>
    <tableColumn id="2" name="Color" dataDxfId="78" dataCellStyle="NodeXL Visual Property"/>
    <tableColumn id="5" name="Shape" dataDxfId="77" dataCellStyle="NodeXL Visual Property"/>
    <tableColumn id="6" name="Size" dataDxfId="76" dataCellStyle="NodeXL Visual Property"/>
    <tableColumn id="4" name="Opacity" dataDxfId="75" dataCellStyle="NodeXL Visual Property"/>
    <tableColumn id="7" name="Image File" dataDxfId="74" dataCellStyle="NodeXL Visual Property"/>
    <tableColumn id="3" name="Visibility" dataDxfId="73" dataCellStyle="NodeXL Visual Property"/>
    <tableColumn id="10" name="Label" dataDxfId="72" dataCellStyle="NodeXL Label"/>
    <tableColumn id="16" name="Label Fill Color" dataDxfId="71" dataCellStyle="NodeXL Label"/>
    <tableColumn id="9" name="Label Position" dataDxfId="70" dataCellStyle="NodeXL Label"/>
    <tableColumn id="8" name="Tooltip" dataDxfId="69" dataCellStyle="NodeXL Label"/>
    <tableColumn id="18" name="Layout Order" dataDxfId="68" dataCellStyle="NodeXL Layout"/>
    <tableColumn id="13" name="X" dataDxfId="67" dataCellStyle="NodeXL Layout"/>
    <tableColumn id="14" name="Y" dataDxfId="66" dataCellStyle="NodeXL Layout"/>
    <tableColumn id="12" name="Locked?" dataDxfId="65" dataCellStyle="NodeXL Layout"/>
    <tableColumn id="19" name="Polar R" dataDxfId="64" dataCellStyle="NodeXL Layout"/>
    <tableColumn id="20" name="Polar Angle" dataDxfId="63" dataCellStyle="NodeXL Layout"/>
    <tableColumn id="21" name="Degree" dataDxfId="62" dataCellStyle="NodeXL Graph Metric"/>
    <tableColumn id="22" name="In-Degree" dataDxfId="61" dataCellStyle="NodeXL Graph Metric"/>
    <tableColumn id="23" name="Out-Degree" dataDxfId="60" dataCellStyle="NodeXL Graph Metric"/>
    <tableColumn id="24" name="Betweenness Centrality" dataDxfId="59" dataCellStyle="NodeXL Graph Metric"/>
    <tableColumn id="25" name="Closeness Centrality" dataDxfId="58" dataCellStyle="NodeXL Graph Metric"/>
    <tableColumn id="26" name="Eigenvector Centrality" dataDxfId="57" dataCellStyle="NodeXL Graph Metric"/>
    <tableColumn id="15" name="PageRank" dataDxfId="56" dataCellStyle="NodeXL Graph Metric"/>
    <tableColumn id="27" name="Clustering Coefficient" dataDxfId="55" dataCellStyle="NodeXL Graph Metric"/>
    <tableColumn id="29" name="Reciprocated Vertex Pair Ratio" dataDxfId="54" dataCellStyle="NodeXL Graph Metric"/>
    <tableColumn id="11" name="ID" dataDxfId="53" dataCellStyle="NodeXL Do Not Edit"/>
    <tableColumn id="28" name="Dynamic Filter" dataDxfId="52" dataCellStyle="NodeXL Do Not Edit"/>
    <tableColumn id="17" name="Add Your Own Columns Here" dataDxfId="51" dataCellStyle="NodeXL Other Column"/>
  </tableColumns>
  <tableStyleInfo name="NodeXL Table" showFirstColumn="0" showLastColumn="0" showRowStripes="0" showColumnStripes="0"/>
</table>
</file>

<file path=xl/tables/table3.xml><?xml version="1.0" encoding="utf-8"?>
<table xmlns="http://schemas.openxmlformats.org/spreadsheetml/2006/main" id="4" name="Groups" displayName="Groups" ref="A2:X3" insertRow="1" totalsRowShown="0" headerRowDxfId="50">
  <autoFilter ref="A2:X3"/>
  <tableColumns count="24">
    <tableColumn id="1" name="Group" dataDxfId="49" dataCellStyle="NodeXL Required"/>
    <tableColumn id="2" name="Vertex Color" dataDxfId="48" dataCellStyle="NodeXL Visual Property"/>
    <tableColumn id="3" name="Vertex Shape" dataDxfId="47" dataCellStyle="NodeXL Visual Property"/>
    <tableColumn id="22" name="Visibility" dataDxfId="46" dataCellStyle="NodeXL Visual Property"/>
    <tableColumn id="4" name="Collapsed?" dataCellStyle="NodeXL Visual Property"/>
    <tableColumn id="18" name="Label" dataDxfId="45" dataCellStyle="NodeXL Label"/>
    <tableColumn id="20" name="Collapsed X" dataCellStyle="NodeXL Layout"/>
    <tableColumn id="21" name="Collapsed Y" dataCellStyle="NodeXL Layout"/>
    <tableColumn id="6" name="ID" dataDxfId="44" dataCellStyle="NodeXL Do Not Edit"/>
    <tableColumn id="19" name="Collapsed Properties" dataDxfId="43" dataCellStyle="NodeXL Do Not Edit"/>
    <tableColumn id="5" name="Vertices" dataDxfId="42" dataCellStyle="NodeXL Graph Metric"/>
    <tableColumn id="7" name="Unique Edges" dataDxfId="41" dataCellStyle="NodeXL Graph Metric"/>
    <tableColumn id="8" name="Edges With Duplicates" dataDxfId="40" dataCellStyle="NodeXL Graph Metric"/>
    <tableColumn id="9" name="Total Edges" dataDxfId="39" dataCellStyle="NodeXL Graph Metric"/>
    <tableColumn id="10" name="Self-Loops" dataDxfId="38" dataCellStyle="NodeXL Graph Metric"/>
    <tableColumn id="24" name="Reciprocated Vertex Pair Ratio" dataDxfId="37" dataCellStyle="NodeXL Graph Metric"/>
    <tableColumn id="25" name="Reciprocated Edge Ratio" dataDxfId="36" dataCellStyle="NodeXL Graph Metric"/>
    <tableColumn id="11" name="Connected Components" dataDxfId="35" dataCellStyle="NodeXL Graph Metric"/>
    <tableColumn id="12" name="Single-Vertex Connected Components" dataDxfId="34" dataCellStyle="NodeXL Graph Metric"/>
    <tableColumn id="13" name="Maximum Vertices in a Connected Component" dataDxfId="33" dataCellStyle="NodeXL Graph Metric"/>
    <tableColumn id="14" name="Maximum Edges in a Connected Component" dataDxfId="32" dataCellStyle="NodeXL Graph Metric"/>
    <tableColumn id="15" name="Maximum Geodesic Distance (Diameter)" dataDxfId="31" dataCellStyle="NodeXL Graph Metric"/>
    <tableColumn id="16" name="Average Geodesic Distance" dataDxfId="30" dataCellStyle="NodeXL Graph Metric"/>
    <tableColumn id="17" name="Graph Density" dataDxfId="29" dataCellStyle="NodeXL Graph Metric"/>
  </tableColumns>
  <tableStyleInfo name="NodeXL Table" showFirstColumn="0" showLastColumn="0" showRowStripes="1" showColumnStripes="0"/>
</table>
</file>

<file path=xl/tables/table4.xml><?xml version="1.0" encoding="utf-8"?>
<table xmlns="http://schemas.openxmlformats.org/spreadsheetml/2006/main" id="5" name="GroupVertices" displayName="GroupVertices" ref="A1:C2" totalsRowShown="0" headerRowDxfId="28" dataDxfId="27">
  <autoFilter ref="A1:C2"/>
  <tableColumns count="3">
    <tableColumn id="1" name="Group" dataDxfId="26"/>
    <tableColumn id="2" name="Vertex" dataDxfId="25"/>
    <tableColumn id="3" name="Vertex ID" dataDxfId="24"/>
  </tableColumns>
  <tableStyleInfo name="TableStyleMedium9" showFirstColumn="0" showLastColumn="0" showRowStripes="1" showColumnStripes="0"/>
</table>
</file>

<file path=xl/tables/table5.xml><?xml version="1.0" encoding="utf-8"?>
<table xmlns="http://schemas.openxmlformats.org/spreadsheetml/2006/main" id="6" name="OverallMetrics" displayName="OverallMetrics" ref="A1:B26" totalsRowShown="0" dataCellStyle="NodeXL Graph Metric">
  <autoFilter ref="A1:B26"/>
  <tableColumns count="2">
    <tableColumn id="1" name="Graph Metric" dataDxfId="23" dataCellStyle="NodeXL Graph Metric"/>
    <tableColumn id="2" name="Value" dataDxfId="22" dataCellStyle="NodeXL Graph Metric"/>
  </tableColumns>
  <tableStyleInfo name="TableStyleMedium9" showFirstColumn="0" showLastColumn="0" showRowStripes="1" showColumnStripes="0"/>
</table>
</file>

<file path=xl/tables/table6.xml><?xml version="1.0" encoding="utf-8"?>
<table xmlns="http://schemas.openxmlformats.org/spreadsheetml/2006/main" id="3" name="HistogramBins" displayName="HistogramBins" ref="D1:U45" totalsRowShown="0">
  <autoFilter ref="D1:U45"/>
  <tableColumns count="18">
    <tableColumn id="1" name="Degree Bin" dataDxfId="21"/>
    <tableColumn id="2" name="Degree Frequency" dataDxfId="20">
      <calculatedColumnFormula>COUNTIF(Vertices[Degree], "&gt;= " &amp; D2) - COUNTIF(Vertices[Degree], "&gt;=" &amp; D3)</calculatedColumnFormula>
    </tableColumn>
    <tableColumn id="3" name="In-Degree Bin" dataDxfId="19"/>
    <tableColumn id="4" name="In-Degree Frequency" dataDxfId="18">
      <calculatedColumnFormula>COUNTIF(Vertices[In-Degree], "&gt;= " &amp; F2) - COUNTIF(Vertices[In-Degree], "&gt;=" &amp; F3)</calculatedColumnFormula>
    </tableColumn>
    <tableColumn id="5" name="Out-Degree Bin" dataDxfId="17"/>
    <tableColumn id="6" name="Out-Degree Frequency" dataDxfId="16">
      <calculatedColumnFormula>COUNTIF(Vertices[Out-Degree], "&gt;= " &amp; H2) - COUNTIF(Vertices[Out-Degree], "&gt;=" &amp; H3)</calculatedColumnFormula>
    </tableColumn>
    <tableColumn id="7" name="Betweenness Centrality Bin" dataDxfId="15"/>
    <tableColumn id="8" name="Betweenness Centrality Frequency" dataDxfId="14">
      <calculatedColumnFormula>COUNTIF(Vertices[Betweenness Centrality], "&gt;= " &amp; J2) - COUNTIF(Vertices[Betweenness Centrality], "&gt;=" &amp; J3)</calculatedColumnFormula>
    </tableColumn>
    <tableColumn id="9" name="Closeness Centrality Bin" dataDxfId="13"/>
    <tableColumn id="10" name="Closeness Centrality Frequency" dataDxfId="12">
      <calculatedColumnFormula>COUNTIF(Vertices[Closeness Centrality], "&gt;= " &amp; L2) - COUNTIF(Vertices[Closeness Centrality], "&gt;=" &amp; L3)</calculatedColumnFormula>
    </tableColumn>
    <tableColumn id="11" name="Eigenvector Centrality Bin" dataDxfId="11"/>
    <tableColumn id="12" name="Eigenvector Centrality Frequency" dataDxfId="10">
      <calculatedColumnFormula>COUNTIF(Vertices[Eigenvector Centrality], "&gt;= " &amp; N2) - COUNTIF(Vertices[Eigenvector Centrality], "&gt;=" &amp; N3)</calculatedColumnFormula>
    </tableColumn>
    <tableColumn id="18" name="PageRank Bin" dataDxfId="9"/>
    <tableColumn id="17" name="PageRank Frequency" dataDxfId="8">
      <calculatedColumnFormula>COUNTIF(Vertices[Eigenvector Centrality], "&gt;= " &amp; P2) - COUNTIF(Vertices[Eigenvector Centrality], "&gt;=" &amp; P3)</calculatedColumnFormula>
    </tableColumn>
    <tableColumn id="13" name="Clustering Coefficient Bin" dataDxfId="7"/>
    <tableColumn id="14" name="Clustering Coefficient Frequency" dataDxfId="6">
      <calculatedColumnFormula>COUNTIF(Vertices[Clustering Coefficient], "&gt;= " &amp; R2) - COUNTIF(Vertices[Clustering Coefficient], "&gt;=" &amp; R3)</calculatedColumnFormula>
    </tableColumn>
    <tableColumn id="15" name="Dynamic Filter Bin" dataDxfId="5"/>
    <tableColumn id="16" name="Dynamic Filter Frequency" dataDxfId="4">
      <calculatedColumnFormula>COUNTIF(Vertices[Clustering Coefficient], "&gt;= " &amp; T2) - COUNTIF(Vertices[Clustering Coefficient], "&gt;=" &amp; T3)</calculatedColumnFormula>
    </tableColumn>
  </tableColumns>
  <tableStyleInfo name="TableStyleMedium9" showFirstColumn="0" showLastColumn="0" showRowStripes="1" showColumnStripes="0"/>
</table>
</file>

<file path=xl/tables/table7.xml><?xml version="1.0" encoding="utf-8"?>
<table xmlns="http://schemas.openxmlformats.org/spreadsheetml/2006/main" id="15" name="HistogramProperties" displayName="HistogramProperties" ref="W1:X4" totalsRowShown="0">
  <autoFilter ref="W1:X4"/>
  <tableColumns count="2">
    <tableColumn id="1" name="Histogram Property"/>
    <tableColumn id="2" name="Value"/>
  </tableColumns>
  <tableStyleInfo name="TableStyleMedium9" showFirstColumn="0" showLastColumn="0" showRowStripes="1" showColumnStripes="0"/>
</table>
</file>

<file path=xl/tables/table8.xml><?xml version="1.0" encoding="utf-8"?>
<table xmlns="http://schemas.openxmlformats.org/spreadsheetml/2006/main" id="9" name="OverallReadabilityMetrics" displayName="OverallReadabilityMetrics" ref="A29:B32" totalsRowShown="0" dataCellStyle="NodeXL Graph Metric">
  <autoFilter ref="A29:B32"/>
  <tableColumns count="2">
    <tableColumn id="1" name="Readability Metric" dataCellStyle="NodeXL Graph Metric"/>
    <tableColumn id="2" name="Value" dataCellStyle="NodeXL Graph Metric"/>
  </tableColumns>
  <tableStyleInfo name="TableStyleMedium9" showFirstColumn="0" showLastColumn="0" showRowStripes="1" showColumnStripes="0"/>
</table>
</file>

<file path=xl/tables/table9.xml><?xml version="1.0" encoding="utf-8"?>
<table xmlns="http://schemas.openxmlformats.org/spreadsheetml/2006/main" id="7" name="PerWorkbookSettings" displayName="PerWorkbookSettings" ref="J1:K7" totalsRowShown="0" headerRowDxfId="3">
  <autoFilter ref="J1:K7"/>
  <tableColumns count="2">
    <tableColumn id="1" name="Per-Workbook Setting"/>
    <tableColumn id="2" name="Value"/>
  </tableColumns>
  <tableStyleInfo name="TableStyleMedium9" showFirstColumn="0" showLastColumn="0" showRowStripes="1" showColumnStripes="0"/>
</table>
</file>

<file path=xl/tables/table10.xml><?xml version="1.0" encoding="utf-8"?>
<table xmlns="http://schemas.openxmlformats.org/spreadsheetml/2006/main" id="8" name="DynamicFilterSettings" displayName="DynamicFilterSettings" ref="M1:P2" totalsRowShown="0" headerRowDxfId="2">
  <autoFilter ref="M1:P2"/>
  <tableColumns count="4">
    <tableColumn id="1" name="Table Name"/>
    <tableColumn id="2" name="Column Name"/>
    <tableColumn id="3" name="Selected Minimum"/>
    <tableColumn id="4" name="Selected Maximum"/>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vmlDrawing" Target="../drawings/vmlDrawing5.vml"/><Relationship Id="rId7" Type="http://schemas.openxmlformats.org/officeDocument/2006/relationships/table" Target="../tables/table8.xml"/><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s>
</file>

<file path=xl/worksheets/_rels/sheet7.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O480"/>
  <sheetViews>
    <sheetView tabSelected="1" workbookViewId="0">
      <pane xSplit="2" ySplit="2" topLeftCell="N3" activePane="bottomRight" state="frozen"/>
      <selection pane="topRight" activeCell="C1" sqref="C1"/>
      <selection pane="bottomLeft" activeCell="A3" sqref="A3"/>
      <selection pane="bottomRight" activeCell="O3" sqref="O3:O480"/>
    </sheetView>
  </sheetViews>
  <sheetFormatPr defaultRowHeight="15" x14ac:dyDescent="0.25"/>
  <cols>
    <col min="1" max="1" width="45.7109375" style="1" bestFit="1" customWidth="1"/>
    <col min="2" max="2" width="38.140625" style="1" customWidth="1"/>
    <col min="3" max="3" width="7.85546875" style="3" bestFit="1" customWidth="1"/>
    <col min="4" max="4" width="8.7109375" style="2" bestFit="1" customWidth="1"/>
    <col min="5" max="5" width="7.7109375" style="2" bestFit="1" customWidth="1"/>
    <col min="6" max="6" width="9.85546875" style="2" bestFit="1" customWidth="1"/>
    <col min="7" max="7" width="11" style="3" bestFit="1" customWidth="1"/>
    <col min="8" max="8" width="8" style="1" bestFit="1" customWidth="1"/>
    <col min="9" max="9" width="12.28515625" style="3" bestFit="1" customWidth="1"/>
    <col min="10" max="10" width="12.42578125" style="3" bestFit="1" customWidth="1"/>
    <col min="11" max="11" width="15.5703125" style="3" hidden="1" customWidth="1"/>
    <col min="12" max="12" width="11" hidden="1" customWidth="1"/>
    <col min="13" max="13" width="10.85546875" hidden="1" customWidth="1"/>
    <col min="14" max="14" width="16" bestFit="1" customWidth="1"/>
    <col min="15" max="15" width="14.42578125" customWidth="1"/>
    <col min="16" max="16" width="11" bestFit="1" customWidth="1"/>
    <col min="17" max="17" width="12.42578125" bestFit="1" customWidth="1"/>
  </cols>
  <sheetData>
    <row r="1" spans="1:15" x14ac:dyDescent="0.25">
      <c r="C1" s="18" t="s">
        <v>40</v>
      </c>
      <c r="D1" s="19"/>
      <c r="E1" s="19"/>
      <c r="F1" s="19"/>
      <c r="G1" s="18"/>
      <c r="H1" s="16" t="s">
        <v>44</v>
      </c>
      <c r="I1" s="66"/>
      <c r="J1" s="66"/>
      <c r="K1" s="35" t="s">
        <v>43</v>
      </c>
      <c r="L1" s="20" t="s">
        <v>41</v>
      </c>
      <c r="M1" s="20"/>
      <c r="N1" s="17" t="s">
        <v>42</v>
      </c>
    </row>
    <row r="2" spans="1:15" ht="30" customHeight="1" x14ac:dyDescent="0.25">
      <c r="A2" s="11" t="s">
        <v>0</v>
      </c>
      <c r="B2" s="11" t="s">
        <v>1</v>
      </c>
      <c r="C2" s="13" t="s">
        <v>2</v>
      </c>
      <c r="D2" s="13" t="s">
        <v>3</v>
      </c>
      <c r="E2" s="13" t="s">
        <v>131</v>
      </c>
      <c r="F2" s="13" t="s">
        <v>4</v>
      </c>
      <c r="G2" s="13" t="s">
        <v>11</v>
      </c>
      <c r="H2" s="11" t="s">
        <v>47</v>
      </c>
      <c r="I2" s="13" t="s">
        <v>161</v>
      </c>
      <c r="J2" s="13" t="s">
        <v>162</v>
      </c>
      <c r="K2" s="13" t="s">
        <v>166</v>
      </c>
      <c r="L2" s="13" t="s">
        <v>12</v>
      </c>
      <c r="M2" s="13" t="s">
        <v>39</v>
      </c>
      <c r="N2" s="13" t="s">
        <v>26</v>
      </c>
      <c r="O2" t="s">
        <v>383</v>
      </c>
    </row>
    <row r="3" spans="1:15" ht="15" customHeight="1" x14ac:dyDescent="0.25">
      <c r="A3" s="82" t="s">
        <v>180</v>
      </c>
      <c r="B3" s="86" t="s">
        <v>196</v>
      </c>
      <c r="C3" s="54"/>
      <c r="D3" s="55"/>
      <c r="E3" s="67"/>
      <c r="F3" s="56"/>
      <c r="G3" s="54"/>
      <c r="H3" s="58"/>
      <c r="I3" s="57"/>
      <c r="J3" s="57"/>
      <c r="K3" s="69"/>
      <c r="L3" s="99">
        <v>16</v>
      </c>
      <c r="M3" s="99"/>
      <c r="N3" s="64"/>
      <c r="O3">
        <v>8</v>
      </c>
    </row>
    <row r="4" spans="1:15" ht="15" customHeight="1" x14ac:dyDescent="0.25">
      <c r="A4" s="113" t="s">
        <v>181</v>
      </c>
      <c r="B4" s="86" t="s">
        <v>196</v>
      </c>
      <c r="C4" s="54"/>
      <c r="D4" s="55"/>
      <c r="E4" s="67"/>
      <c r="F4" s="56"/>
      <c r="G4" s="54"/>
      <c r="H4" s="58"/>
      <c r="I4" s="57"/>
      <c r="J4" s="57"/>
      <c r="K4" s="69"/>
      <c r="L4" s="99">
        <v>17</v>
      </c>
      <c r="M4" s="99"/>
      <c r="N4" s="64"/>
      <c r="O4">
        <v>21</v>
      </c>
    </row>
    <row r="5" spans="1:15" x14ac:dyDescent="0.25">
      <c r="A5" s="82" t="s">
        <v>182</v>
      </c>
      <c r="B5" s="86" t="s">
        <v>196</v>
      </c>
      <c r="C5" s="54"/>
      <c r="D5" s="55"/>
      <c r="E5" s="67"/>
      <c r="F5" s="56"/>
      <c r="G5" s="54"/>
      <c r="H5" s="58"/>
      <c r="I5" s="57"/>
      <c r="J5" s="57"/>
      <c r="K5" s="69"/>
      <c r="L5" s="99">
        <v>18</v>
      </c>
      <c r="M5" s="99"/>
      <c r="N5" s="64"/>
      <c r="O5">
        <v>2</v>
      </c>
    </row>
    <row r="6" spans="1:15" x14ac:dyDescent="0.25">
      <c r="A6" s="113" t="s">
        <v>183</v>
      </c>
      <c r="B6" s="86" t="s">
        <v>196</v>
      </c>
      <c r="C6" s="54"/>
      <c r="D6" s="55"/>
      <c r="E6" s="67"/>
      <c r="F6" s="56"/>
      <c r="G6" s="54"/>
      <c r="H6" s="58"/>
      <c r="I6" s="57"/>
      <c r="J6" s="57"/>
      <c r="K6" s="69"/>
      <c r="L6" s="99">
        <v>19</v>
      </c>
      <c r="M6" s="99"/>
      <c r="N6" s="64"/>
      <c r="O6">
        <v>2</v>
      </c>
    </row>
    <row r="7" spans="1:15" x14ac:dyDescent="0.25">
      <c r="A7" s="84" t="s">
        <v>184</v>
      </c>
      <c r="B7" s="86" t="s">
        <v>196</v>
      </c>
      <c r="C7" s="54"/>
      <c r="D7" s="55"/>
      <c r="E7" s="67"/>
      <c r="F7" s="56"/>
      <c r="G7" s="54"/>
      <c r="H7" s="58"/>
      <c r="I7" s="57"/>
      <c r="J7" s="57"/>
      <c r="K7" s="69"/>
      <c r="L7" s="99">
        <v>20</v>
      </c>
      <c r="M7" s="99"/>
      <c r="N7" s="64"/>
      <c r="O7">
        <v>1</v>
      </c>
    </row>
    <row r="8" spans="1:15" x14ac:dyDescent="0.25">
      <c r="A8" s="85" t="s">
        <v>185</v>
      </c>
      <c r="B8" s="86" t="s">
        <v>196</v>
      </c>
      <c r="C8" s="54"/>
      <c r="D8" s="55"/>
      <c r="E8" s="67"/>
      <c r="F8" s="56"/>
      <c r="G8" s="54"/>
      <c r="H8" s="58"/>
      <c r="I8" s="57"/>
      <c r="J8" s="57"/>
      <c r="K8" s="69"/>
      <c r="L8" s="99">
        <v>21</v>
      </c>
      <c r="M8" s="99"/>
      <c r="N8" s="64"/>
      <c r="O8">
        <v>2</v>
      </c>
    </row>
    <row r="9" spans="1:15" x14ac:dyDescent="0.25">
      <c r="A9" s="86" t="s">
        <v>186</v>
      </c>
      <c r="B9" s="86" t="s">
        <v>196</v>
      </c>
      <c r="C9" s="54"/>
      <c r="D9" s="55"/>
      <c r="E9" s="67"/>
      <c r="F9" s="56"/>
      <c r="G9" s="54"/>
      <c r="H9" s="58"/>
      <c r="I9" s="57"/>
      <c r="J9" s="57"/>
      <c r="K9" s="69"/>
      <c r="L9" s="99">
        <v>22</v>
      </c>
      <c r="M9" s="99"/>
      <c r="N9" s="64"/>
      <c r="O9">
        <v>1</v>
      </c>
    </row>
    <row r="10" spans="1:15" x14ac:dyDescent="0.25">
      <c r="A10" s="80" t="s">
        <v>187</v>
      </c>
      <c r="B10" s="86" t="s">
        <v>196</v>
      </c>
      <c r="C10" s="54"/>
      <c r="D10" s="55"/>
      <c r="E10" s="67"/>
      <c r="F10" s="56"/>
      <c r="G10" s="54"/>
      <c r="H10" s="58"/>
      <c r="I10" s="57"/>
      <c r="J10" s="57"/>
      <c r="K10" s="69"/>
      <c r="L10" s="99">
        <v>23</v>
      </c>
      <c r="M10" s="99"/>
      <c r="N10" s="64"/>
      <c r="O10">
        <v>2</v>
      </c>
    </row>
    <row r="11" spans="1:15" x14ac:dyDescent="0.25">
      <c r="A11" s="80" t="s">
        <v>188</v>
      </c>
      <c r="B11" s="86" t="s">
        <v>196</v>
      </c>
      <c r="C11" s="54"/>
      <c r="D11" s="55"/>
      <c r="E11" s="67"/>
      <c r="F11" s="56"/>
      <c r="G11" s="54"/>
      <c r="H11" s="58"/>
      <c r="I11" s="57"/>
      <c r="J11" s="57"/>
      <c r="K11" s="69"/>
      <c r="L11" s="99">
        <v>24</v>
      </c>
      <c r="M11" s="99"/>
      <c r="N11" s="64"/>
      <c r="O11">
        <v>1</v>
      </c>
    </row>
    <row r="12" spans="1:15" x14ac:dyDescent="0.25">
      <c r="A12" s="82" t="s">
        <v>189</v>
      </c>
      <c r="B12" s="86" t="s">
        <v>196</v>
      </c>
      <c r="C12" s="54"/>
      <c r="D12" s="55"/>
      <c r="E12" s="67"/>
      <c r="F12" s="56"/>
      <c r="G12" s="54"/>
      <c r="H12" s="58"/>
      <c r="I12" s="57"/>
      <c r="J12" s="57"/>
      <c r="K12" s="69"/>
      <c r="L12" s="99">
        <v>26</v>
      </c>
      <c r="M12" s="99"/>
      <c r="N12" s="64"/>
      <c r="O12">
        <v>1</v>
      </c>
    </row>
    <row r="13" spans="1:15" x14ac:dyDescent="0.25">
      <c r="A13" s="86" t="s">
        <v>190</v>
      </c>
      <c r="B13" s="86" t="s">
        <v>196</v>
      </c>
      <c r="C13" s="54"/>
      <c r="D13" s="55"/>
      <c r="E13" s="67"/>
      <c r="F13" s="56"/>
      <c r="G13" s="54"/>
      <c r="H13" s="58"/>
      <c r="I13" s="57"/>
      <c r="J13" s="57"/>
      <c r="K13" s="69"/>
      <c r="L13" s="99">
        <v>27</v>
      </c>
      <c r="M13" s="99"/>
      <c r="N13" s="64"/>
      <c r="O13">
        <v>1</v>
      </c>
    </row>
    <row r="14" spans="1:15" x14ac:dyDescent="0.25">
      <c r="A14" s="82" t="s">
        <v>191</v>
      </c>
      <c r="B14" s="82" t="s">
        <v>196</v>
      </c>
      <c r="C14" s="54"/>
      <c r="D14" s="55"/>
      <c r="E14" s="67"/>
      <c r="F14" s="56"/>
      <c r="G14" s="54"/>
      <c r="H14" s="58"/>
      <c r="I14" s="57"/>
      <c r="J14" s="57"/>
      <c r="K14" s="69"/>
      <c r="L14" s="99">
        <v>31</v>
      </c>
      <c r="M14" s="99"/>
      <c r="N14" s="64"/>
      <c r="O14">
        <v>1</v>
      </c>
    </row>
    <row r="15" spans="1:15" x14ac:dyDescent="0.25">
      <c r="A15" s="82" t="s">
        <v>192</v>
      </c>
      <c r="B15" s="86" t="s">
        <v>196</v>
      </c>
      <c r="C15" s="54"/>
      <c r="D15" s="55"/>
      <c r="E15" s="67"/>
      <c r="F15" s="56"/>
      <c r="G15" s="54"/>
      <c r="H15" s="58"/>
      <c r="I15" s="57"/>
      <c r="J15" s="57"/>
      <c r="K15" s="69"/>
      <c r="L15" s="99">
        <v>32</v>
      </c>
      <c r="M15" s="99"/>
      <c r="N15" s="64"/>
      <c r="O15">
        <v>1</v>
      </c>
    </row>
    <row r="16" spans="1:15" ht="15.75" thickBot="1" x14ac:dyDescent="0.3">
      <c r="A16" s="82" t="s">
        <v>193</v>
      </c>
      <c r="B16" s="86" t="s">
        <v>196</v>
      </c>
      <c r="C16" s="54"/>
      <c r="D16" s="55"/>
      <c r="E16" s="67"/>
      <c r="F16" s="56"/>
      <c r="G16" s="54"/>
      <c r="H16" s="58"/>
      <c r="I16" s="57"/>
      <c r="J16" s="57"/>
      <c r="K16" s="69"/>
      <c r="L16" s="99">
        <v>34</v>
      </c>
      <c r="M16" s="99"/>
      <c r="N16" s="64"/>
      <c r="O16">
        <v>1</v>
      </c>
    </row>
    <row r="17" spans="1:15" ht="15.75" thickBot="1" x14ac:dyDescent="0.3">
      <c r="A17" s="151" t="s">
        <v>194</v>
      </c>
      <c r="B17" s="86" t="s">
        <v>196</v>
      </c>
      <c r="C17" s="54"/>
      <c r="D17" s="55"/>
      <c r="E17" s="67"/>
      <c r="F17" s="56"/>
      <c r="G17" s="54"/>
      <c r="H17" s="58"/>
      <c r="I17" s="57"/>
      <c r="J17" s="57"/>
      <c r="K17" s="69"/>
      <c r="L17" s="99">
        <v>36</v>
      </c>
      <c r="M17" s="99"/>
      <c r="N17" s="64"/>
      <c r="O17">
        <v>1</v>
      </c>
    </row>
    <row r="18" spans="1:15" ht="15.75" thickBot="1" x14ac:dyDescent="0.3">
      <c r="A18" s="96" t="s">
        <v>195</v>
      </c>
      <c r="B18" s="86" t="s">
        <v>196</v>
      </c>
      <c r="C18" s="54"/>
      <c r="D18" s="55"/>
      <c r="E18" s="67"/>
      <c r="F18" s="56"/>
      <c r="G18" s="54"/>
      <c r="H18" s="58"/>
      <c r="I18" s="57"/>
      <c r="J18" s="57"/>
      <c r="K18" s="69"/>
      <c r="L18" s="99">
        <v>37</v>
      </c>
      <c r="M18" s="99"/>
      <c r="N18" s="64"/>
      <c r="O18">
        <v>3</v>
      </c>
    </row>
    <row r="19" spans="1:15" ht="15.75" thickBot="1" x14ac:dyDescent="0.3">
      <c r="A19" s="87" t="s">
        <v>196</v>
      </c>
      <c r="B19" s="86" t="s">
        <v>196</v>
      </c>
      <c r="C19" s="54"/>
      <c r="D19" s="55"/>
      <c r="E19" s="67"/>
      <c r="F19" s="56"/>
      <c r="G19" s="54"/>
      <c r="H19" s="58"/>
      <c r="I19" s="57"/>
      <c r="J19" s="57"/>
      <c r="K19" s="69"/>
      <c r="L19" s="99">
        <v>38</v>
      </c>
      <c r="M19" s="99"/>
      <c r="N19" s="64"/>
      <c r="O19">
        <v>46</v>
      </c>
    </row>
    <row r="20" spans="1:15" x14ac:dyDescent="0.25">
      <c r="A20" s="89" t="s">
        <v>197</v>
      </c>
      <c r="B20" s="86" t="s">
        <v>196</v>
      </c>
      <c r="C20" s="54"/>
      <c r="D20" s="55"/>
      <c r="E20" s="67"/>
      <c r="F20" s="56"/>
      <c r="G20" s="54"/>
      <c r="H20" s="58"/>
      <c r="I20" s="57"/>
      <c r="J20" s="57"/>
      <c r="K20" s="69"/>
      <c r="L20" s="99">
        <v>39</v>
      </c>
      <c r="M20" s="99"/>
      <c r="N20" s="64"/>
      <c r="O20">
        <v>2</v>
      </c>
    </row>
    <row r="21" spans="1:15" x14ac:dyDescent="0.25">
      <c r="A21" s="96" t="s">
        <v>176</v>
      </c>
      <c r="B21" s="86" t="s">
        <v>196</v>
      </c>
      <c r="C21" s="54"/>
      <c r="D21" s="55"/>
      <c r="E21" s="67"/>
      <c r="F21" s="56"/>
      <c r="G21" s="54"/>
      <c r="H21" s="58"/>
      <c r="I21" s="57"/>
      <c r="J21" s="57"/>
      <c r="K21" s="69"/>
      <c r="L21" s="99">
        <v>41</v>
      </c>
      <c r="M21" s="99"/>
      <c r="N21" s="64"/>
      <c r="O21">
        <v>4</v>
      </c>
    </row>
    <row r="22" spans="1:15" x14ac:dyDescent="0.25">
      <c r="A22" s="81" t="s">
        <v>198</v>
      </c>
      <c r="B22" s="86" t="s">
        <v>196</v>
      </c>
      <c r="C22" s="54"/>
      <c r="D22" s="55"/>
      <c r="E22" s="67"/>
      <c r="F22" s="56"/>
      <c r="G22" s="54"/>
      <c r="H22" s="58"/>
      <c r="I22" s="57"/>
      <c r="J22" s="57"/>
      <c r="K22" s="69"/>
      <c r="L22" s="99">
        <v>42</v>
      </c>
      <c r="M22" s="99"/>
      <c r="N22" s="64"/>
      <c r="O22">
        <v>1</v>
      </c>
    </row>
    <row r="23" spans="1:15" x14ac:dyDescent="0.25">
      <c r="A23" s="82" t="s">
        <v>199</v>
      </c>
      <c r="B23" s="86" t="s">
        <v>196</v>
      </c>
      <c r="C23" s="54"/>
      <c r="D23" s="55"/>
      <c r="E23" s="67"/>
      <c r="F23" s="56"/>
      <c r="G23" s="54"/>
      <c r="H23" s="58"/>
      <c r="I23" s="57"/>
      <c r="J23" s="57"/>
      <c r="K23" s="69"/>
      <c r="L23" s="99">
        <v>45</v>
      </c>
      <c r="M23" s="99"/>
      <c r="N23" s="64"/>
      <c r="O23">
        <v>2</v>
      </c>
    </row>
    <row r="24" spans="1:15" ht="15.75" thickBot="1" x14ac:dyDescent="0.3">
      <c r="A24" s="80" t="s">
        <v>200</v>
      </c>
      <c r="B24" s="86" t="s">
        <v>196</v>
      </c>
      <c r="C24" s="54"/>
      <c r="D24" s="55"/>
      <c r="E24" s="67"/>
      <c r="F24" s="56"/>
      <c r="G24" s="54"/>
      <c r="H24" s="58"/>
      <c r="I24" s="57"/>
      <c r="J24" s="57"/>
      <c r="K24" s="69"/>
      <c r="L24" s="99">
        <v>48</v>
      </c>
      <c r="M24" s="99"/>
      <c r="N24" s="64"/>
      <c r="O24">
        <v>1</v>
      </c>
    </row>
    <row r="25" spans="1:15" ht="15.75" thickBot="1" x14ac:dyDescent="0.3">
      <c r="A25" s="95" t="s">
        <v>201</v>
      </c>
      <c r="B25" s="86" t="s">
        <v>196</v>
      </c>
      <c r="C25" s="54"/>
      <c r="D25" s="55"/>
      <c r="E25" s="67"/>
      <c r="F25" s="56"/>
      <c r="G25" s="54"/>
      <c r="H25" s="58"/>
      <c r="I25" s="57"/>
      <c r="J25" s="57"/>
      <c r="K25" s="69"/>
      <c r="L25" s="99">
        <v>56</v>
      </c>
      <c r="M25" s="99"/>
      <c r="N25" s="64"/>
      <c r="O25">
        <v>1</v>
      </c>
    </row>
    <row r="26" spans="1:15" x14ac:dyDescent="0.25">
      <c r="A26" s="82" t="s">
        <v>202</v>
      </c>
      <c r="B26" s="86" t="s">
        <v>196</v>
      </c>
      <c r="C26" s="54"/>
      <c r="D26" s="55"/>
      <c r="E26" s="67"/>
      <c r="F26" s="56"/>
      <c r="G26" s="54"/>
      <c r="H26" s="58"/>
      <c r="I26" s="57"/>
      <c r="J26" s="57"/>
      <c r="K26" s="69"/>
      <c r="L26" s="99">
        <v>64</v>
      </c>
      <c r="M26" s="99"/>
      <c r="N26" s="64"/>
      <c r="O26">
        <v>1</v>
      </c>
    </row>
    <row r="27" spans="1:15" ht="15.75" thickBot="1" x14ac:dyDescent="0.3">
      <c r="A27" s="96" t="s">
        <v>203</v>
      </c>
      <c r="B27" s="86" t="s">
        <v>196</v>
      </c>
      <c r="C27" s="54"/>
      <c r="D27" s="55"/>
      <c r="E27" s="67"/>
      <c r="F27" s="56"/>
      <c r="G27" s="54"/>
      <c r="H27" s="58"/>
      <c r="I27" s="57"/>
      <c r="J27" s="57"/>
      <c r="K27" s="69"/>
      <c r="L27" s="99">
        <v>72</v>
      </c>
      <c r="M27" s="99"/>
      <c r="N27" s="64"/>
      <c r="O27">
        <v>1</v>
      </c>
    </row>
    <row r="28" spans="1:15" ht="15.75" thickBot="1" x14ac:dyDescent="0.3">
      <c r="A28" s="149" t="s">
        <v>204</v>
      </c>
      <c r="B28" s="86" t="s">
        <v>196</v>
      </c>
      <c r="C28" s="54"/>
      <c r="D28" s="55"/>
      <c r="E28" s="67"/>
      <c r="F28" s="56"/>
      <c r="G28" s="54"/>
      <c r="H28" s="58"/>
      <c r="I28" s="57"/>
      <c r="J28" s="57"/>
      <c r="K28" s="69"/>
      <c r="L28" s="99">
        <v>77</v>
      </c>
      <c r="M28" s="99"/>
      <c r="N28" s="64"/>
      <c r="O28">
        <v>2</v>
      </c>
    </row>
    <row r="29" spans="1:15" ht="15.75" thickBot="1" x14ac:dyDescent="0.3">
      <c r="A29" s="90" t="s">
        <v>205</v>
      </c>
      <c r="B29" s="86" t="s">
        <v>196</v>
      </c>
      <c r="C29" s="54"/>
      <c r="D29" s="55"/>
      <c r="E29" s="67"/>
      <c r="F29" s="56"/>
      <c r="G29" s="54"/>
      <c r="H29" s="58"/>
      <c r="I29" s="57"/>
      <c r="J29" s="57"/>
      <c r="K29" s="69"/>
      <c r="L29" s="99">
        <v>78</v>
      </c>
      <c r="M29" s="99"/>
      <c r="N29" s="64"/>
      <c r="O29">
        <v>1</v>
      </c>
    </row>
    <row r="30" spans="1:15" ht="15.75" thickBot="1" x14ac:dyDescent="0.3">
      <c r="A30" s="87" t="s">
        <v>208</v>
      </c>
      <c r="B30" s="101" t="s">
        <v>196</v>
      </c>
      <c r="C30" s="54"/>
      <c r="D30" s="55"/>
      <c r="E30" s="67"/>
      <c r="F30" s="56"/>
      <c r="G30" s="54"/>
      <c r="H30" s="58"/>
      <c r="I30" s="57"/>
      <c r="J30" s="57"/>
      <c r="K30" s="69"/>
      <c r="L30" s="99">
        <v>759</v>
      </c>
      <c r="M30" s="99"/>
      <c r="N30" s="64"/>
      <c r="O30">
        <v>6</v>
      </c>
    </row>
    <row r="31" spans="1:15" x14ac:dyDescent="0.25">
      <c r="A31" s="82" t="s">
        <v>301</v>
      </c>
      <c r="B31" s="101" t="s">
        <v>196</v>
      </c>
      <c r="C31" s="54"/>
      <c r="D31" s="55"/>
      <c r="E31" s="67"/>
      <c r="F31" s="56"/>
      <c r="G31" s="54"/>
      <c r="H31" s="58"/>
      <c r="I31" s="57"/>
      <c r="J31" s="57"/>
      <c r="K31" s="69"/>
      <c r="L31" s="99">
        <v>761</v>
      </c>
      <c r="M31" s="99"/>
      <c r="N31" s="64"/>
      <c r="O31">
        <v>1</v>
      </c>
    </row>
    <row r="32" spans="1:15" x14ac:dyDescent="0.25">
      <c r="A32" s="86" t="s">
        <v>302</v>
      </c>
      <c r="B32" s="101" t="s">
        <v>196</v>
      </c>
      <c r="C32" s="54"/>
      <c r="D32" s="55"/>
      <c r="E32" s="67"/>
      <c r="F32" s="56"/>
      <c r="G32" s="54"/>
      <c r="H32" s="58"/>
      <c r="I32" s="57"/>
      <c r="J32" s="57"/>
      <c r="K32" s="69"/>
      <c r="L32" s="99">
        <v>763</v>
      </c>
      <c r="M32" s="99"/>
      <c r="N32" s="64"/>
      <c r="O32">
        <v>1</v>
      </c>
    </row>
    <row r="33" spans="1:15" x14ac:dyDescent="0.25">
      <c r="A33" s="106" t="s">
        <v>303</v>
      </c>
      <c r="B33" s="101" t="s">
        <v>196</v>
      </c>
      <c r="C33" s="54"/>
      <c r="D33" s="55"/>
      <c r="E33" s="67"/>
      <c r="F33" s="56"/>
      <c r="G33" s="54"/>
      <c r="H33" s="58"/>
      <c r="I33" s="57"/>
      <c r="J33" s="57"/>
      <c r="K33" s="69"/>
      <c r="L33" s="99">
        <v>764</v>
      </c>
      <c r="M33" s="99"/>
      <c r="N33" s="64"/>
      <c r="O33">
        <v>1</v>
      </c>
    </row>
    <row r="34" spans="1:15" x14ac:dyDescent="0.25">
      <c r="A34" s="107" t="s">
        <v>304</v>
      </c>
      <c r="B34" s="101" t="s">
        <v>196</v>
      </c>
      <c r="C34" s="54"/>
      <c r="D34" s="55"/>
      <c r="E34" s="67"/>
      <c r="F34" s="56"/>
      <c r="G34" s="54"/>
      <c r="H34" s="58"/>
      <c r="I34" s="57"/>
      <c r="J34" s="57"/>
      <c r="K34" s="69"/>
      <c r="L34" s="99">
        <v>765</v>
      </c>
      <c r="M34" s="99"/>
      <c r="N34" s="64"/>
      <c r="O34">
        <v>1</v>
      </c>
    </row>
    <row r="35" spans="1:15" x14ac:dyDescent="0.25">
      <c r="A35" s="96" t="s">
        <v>251</v>
      </c>
      <c r="B35" s="101" t="s">
        <v>196</v>
      </c>
      <c r="C35" s="54"/>
      <c r="D35" s="55"/>
      <c r="E35" s="67"/>
      <c r="F35" s="56"/>
      <c r="G35" s="54"/>
      <c r="H35" s="58"/>
      <c r="I35" s="57"/>
      <c r="J35" s="57"/>
      <c r="K35" s="69"/>
      <c r="L35" s="99">
        <v>767</v>
      </c>
      <c r="M35" s="99"/>
      <c r="N35" s="64"/>
      <c r="O35">
        <v>2</v>
      </c>
    </row>
    <row r="36" spans="1:15" ht="15.75" thickBot="1" x14ac:dyDescent="0.3">
      <c r="A36" s="89" t="s">
        <v>305</v>
      </c>
      <c r="B36" s="101" t="s">
        <v>196</v>
      </c>
      <c r="C36" s="54"/>
      <c r="D36" s="55"/>
      <c r="E36" s="67"/>
      <c r="F36" s="56"/>
      <c r="G36" s="54"/>
      <c r="H36" s="58"/>
      <c r="I36" s="57"/>
      <c r="J36" s="57"/>
      <c r="K36" s="69"/>
      <c r="L36" s="99">
        <v>771</v>
      </c>
      <c r="M36" s="99"/>
      <c r="N36" s="64"/>
      <c r="O36">
        <v>1</v>
      </c>
    </row>
    <row r="37" spans="1:15" ht="15.75" thickBot="1" x14ac:dyDescent="0.3">
      <c r="A37" s="95" t="s">
        <v>306</v>
      </c>
      <c r="B37" s="101" t="s">
        <v>196</v>
      </c>
      <c r="C37" s="54"/>
      <c r="D37" s="55"/>
      <c r="E37" s="67"/>
      <c r="F37" s="56"/>
      <c r="G37" s="54"/>
      <c r="H37" s="58"/>
      <c r="I37" s="57"/>
      <c r="J37" s="57"/>
      <c r="K37" s="69"/>
      <c r="L37" s="99">
        <v>774</v>
      </c>
      <c r="M37" s="99"/>
      <c r="N37" s="64"/>
      <c r="O37">
        <v>1</v>
      </c>
    </row>
    <row r="38" spans="1:15" ht="15.75" thickBot="1" x14ac:dyDescent="0.3">
      <c r="A38" s="137" t="s">
        <v>307</v>
      </c>
      <c r="B38" s="101" t="s">
        <v>196</v>
      </c>
      <c r="C38" s="54"/>
      <c r="D38" s="55"/>
      <c r="E38" s="67"/>
      <c r="F38" s="56"/>
      <c r="G38" s="54"/>
      <c r="H38" s="58"/>
      <c r="I38" s="57"/>
      <c r="J38" s="57"/>
      <c r="K38" s="69"/>
      <c r="L38" s="99">
        <v>777</v>
      </c>
      <c r="M38" s="99"/>
      <c r="N38" s="64"/>
      <c r="O38">
        <v>1</v>
      </c>
    </row>
    <row r="39" spans="1:15" x14ac:dyDescent="0.25">
      <c r="A39" s="82" t="s">
        <v>308</v>
      </c>
      <c r="B39" s="101" t="s">
        <v>196</v>
      </c>
      <c r="C39" s="54"/>
      <c r="D39" s="55"/>
      <c r="E39" s="67"/>
      <c r="F39" s="56"/>
      <c r="G39" s="54"/>
      <c r="H39" s="58"/>
      <c r="I39" s="57"/>
      <c r="J39" s="57"/>
      <c r="K39" s="69"/>
      <c r="L39" s="99">
        <v>781</v>
      </c>
      <c r="M39" s="99"/>
      <c r="N39" s="64"/>
      <c r="O39">
        <v>1</v>
      </c>
    </row>
    <row r="40" spans="1:15" ht="15.75" thickBot="1" x14ac:dyDescent="0.3">
      <c r="A40" s="81" t="s">
        <v>309</v>
      </c>
      <c r="B40" s="101" t="s">
        <v>196</v>
      </c>
      <c r="C40" s="54"/>
      <c r="D40" s="55"/>
      <c r="E40" s="67"/>
      <c r="F40" s="56"/>
      <c r="G40" s="54"/>
      <c r="H40" s="58"/>
      <c r="I40" s="57"/>
      <c r="J40" s="57"/>
      <c r="K40" s="69"/>
      <c r="L40" s="99">
        <v>783</v>
      </c>
      <c r="M40" s="99"/>
      <c r="N40" s="64"/>
      <c r="O40">
        <v>1</v>
      </c>
    </row>
    <row r="41" spans="1:15" ht="15.75" thickBot="1" x14ac:dyDescent="0.3">
      <c r="A41" s="137" t="s">
        <v>310</v>
      </c>
      <c r="B41" s="101" t="s">
        <v>196</v>
      </c>
      <c r="C41" s="54"/>
      <c r="D41" s="55"/>
      <c r="E41" s="67"/>
      <c r="F41" s="56"/>
      <c r="G41" s="54"/>
      <c r="H41" s="58"/>
      <c r="I41" s="57"/>
      <c r="J41" s="57"/>
      <c r="K41" s="69"/>
      <c r="L41" s="99">
        <v>789</v>
      </c>
      <c r="M41" s="99"/>
      <c r="N41" s="64"/>
      <c r="O41">
        <v>1</v>
      </c>
    </row>
    <row r="42" spans="1:15" ht="15.75" thickBot="1" x14ac:dyDescent="0.3">
      <c r="A42" s="86" t="s">
        <v>311</v>
      </c>
      <c r="B42" s="101" t="s">
        <v>196</v>
      </c>
      <c r="C42" s="54"/>
      <c r="D42" s="55"/>
      <c r="E42" s="67"/>
      <c r="F42" s="56"/>
      <c r="G42" s="54"/>
      <c r="H42" s="58"/>
      <c r="I42" s="57"/>
      <c r="J42" s="57"/>
      <c r="K42" s="69"/>
      <c r="L42" s="99">
        <v>807</v>
      </c>
      <c r="M42" s="99"/>
      <c r="N42" s="64"/>
      <c r="O42">
        <v>1</v>
      </c>
    </row>
    <row r="43" spans="1:15" ht="15.75" thickBot="1" x14ac:dyDescent="0.3">
      <c r="A43" s="95" t="s">
        <v>312</v>
      </c>
      <c r="B43" s="101" t="s">
        <v>196</v>
      </c>
      <c r="C43" s="54"/>
      <c r="D43" s="55"/>
      <c r="E43" s="67"/>
      <c r="F43" s="56"/>
      <c r="G43" s="54"/>
      <c r="H43" s="58"/>
      <c r="I43" s="57"/>
      <c r="J43" s="57"/>
      <c r="K43" s="69"/>
      <c r="L43" s="99">
        <v>812</v>
      </c>
      <c r="M43" s="99"/>
      <c r="N43" s="64"/>
      <c r="O43">
        <v>1</v>
      </c>
    </row>
    <row r="44" spans="1:15" x14ac:dyDescent="0.25">
      <c r="A44" s="84" t="s">
        <v>313</v>
      </c>
      <c r="B44" s="101" t="s">
        <v>196</v>
      </c>
      <c r="C44" s="54"/>
      <c r="D44" s="55"/>
      <c r="E44" s="67"/>
      <c r="F44" s="56"/>
      <c r="G44" s="54"/>
      <c r="H44" s="58"/>
      <c r="I44" s="57"/>
      <c r="J44" s="57"/>
      <c r="K44" s="69"/>
      <c r="L44" s="99">
        <v>817</v>
      </c>
      <c r="M44" s="99"/>
      <c r="N44" s="64"/>
      <c r="O44">
        <v>1</v>
      </c>
    </row>
    <row r="45" spans="1:15" ht="15.75" thickBot="1" x14ac:dyDescent="0.3">
      <c r="A45" s="100" t="s">
        <v>352</v>
      </c>
      <c r="B45" s="86" t="s">
        <v>196</v>
      </c>
      <c r="C45" s="54"/>
      <c r="D45" s="55"/>
      <c r="E45" s="67"/>
      <c r="F45" s="56"/>
      <c r="G45" s="54"/>
      <c r="H45" s="58"/>
      <c r="I45" s="57"/>
      <c r="J45" s="57"/>
      <c r="K45" s="69"/>
      <c r="L45" s="99">
        <v>1493</v>
      </c>
      <c r="M45" s="99"/>
      <c r="N45" s="64"/>
      <c r="O45">
        <v>1</v>
      </c>
    </row>
    <row r="46" spans="1:15" ht="15.75" thickBot="1" x14ac:dyDescent="0.3">
      <c r="A46" s="152" t="s">
        <v>365</v>
      </c>
      <c r="B46" s="86" t="s">
        <v>196</v>
      </c>
      <c r="C46" s="54"/>
      <c r="D46" s="55"/>
      <c r="E46" s="67"/>
      <c r="F46" s="56"/>
      <c r="G46" s="54"/>
      <c r="H46" s="58"/>
      <c r="I46" s="57"/>
      <c r="J46" s="57"/>
      <c r="K46" s="69"/>
      <c r="L46" s="99">
        <v>1498</v>
      </c>
      <c r="M46" s="99"/>
      <c r="N46" s="64"/>
      <c r="O46">
        <v>1</v>
      </c>
    </row>
    <row r="47" spans="1:15" x14ac:dyDescent="0.25">
      <c r="A47" s="101" t="s">
        <v>325</v>
      </c>
      <c r="B47" s="82" t="s">
        <v>196</v>
      </c>
      <c r="C47" s="54"/>
      <c r="D47" s="55"/>
      <c r="E47" s="67"/>
      <c r="F47" s="56"/>
      <c r="G47" s="54"/>
      <c r="H47" s="58"/>
      <c r="I47" s="57"/>
      <c r="J47" s="57"/>
      <c r="K47" s="69"/>
      <c r="L47" s="99">
        <v>1600</v>
      </c>
      <c r="M47" s="99"/>
      <c r="N47" s="64"/>
      <c r="O47">
        <v>1</v>
      </c>
    </row>
    <row r="48" spans="1:15" x14ac:dyDescent="0.25">
      <c r="A48" s="80" t="s">
        <v>175</v>
      </c>
      <c r="B48" s="81" t="s">
        <v>175</v>
      </c>
      <c r="C48" s="54"/>
      <c r="D48" s="55"/>
      <c r="E48" s="67"/>
      <c r="F48" s="56"/>
      <c r="G48" s="54"/>
      <c r="H48" s="58"/>
      <c r="I48" s="57"/>
      <c r="J48" s="57"/>
      <c r="K48" s="69"/>
      <c r="L48" s="63">
        <v>3</v>
      </c>
      <c r="M48" s="63"/>
      <c r="N48" s="64"/>
      <c r="O48">
        <v>10</v>
      </c>
    </row>
    <row r="49" spans="1:15" ht="15.75" thickBot="1" x14ac:dyDescent="0.3">
      <c r="A49" s="81" t="s">
        <v>176</v>
      </c>
      <c r="B49" s="81" t="s">
        <v>175</v>
      </c>
      <c r="C49" s="54"/>
      <c r="D49" s="55"/>
      <c r="E49" s="67"/>
      <c r="F49" s="56"/>
      <c r="G49" s="54"/>
      <c r="H49" s="58"/>
      <c r="I49" s="57"/>
      <c r="J49" s="57"/>
      <c r="K49" s="69"/>
      <c r="L49" s="99">
        <v>5</v>
      </c>
      <c r="M49" s="99"/>
      <c r="N49" s="64"/>
      <c r="O49">
        <v>4</v>
      </c>
    </row>
    <row r="50" spans="1:15" ht="15.75" thickBot="1" x14ac:dyDescent="0.3">
      <c r="A50" s="95" t="s">
        <v>177</v>
      </c>
      <c r="B50" s="81" t="s">
        <v>175</v>
      </c>
      <c r="C50" s="54"/>
      <c r="D50" s="55"/>
      <c r="E50" s="67"/>
      <c r="F50" s="56"/>
      <c r="G50" s="54"/>
      <c r="H50" s="58"/>
      <c r="I50" s="57"/>
      <c r="J50" s="57"/>
      <c r="K50" s="69"/>
      <c r="L50" s="99">
        <v>6</v>
      </c>
      <c r="M50" s="99"/>
      <c r="N50" s="64"/>
      <c r="O50">
        <v>2</v>
      </c>
    </row>
    <row r="51" spans="1:15" x14ac:dyDescent="0.25">
      <c r="A51" s="80" t="s">
        <v>178</v>
      </c>
      <c r="B51" s="81" t="s">
        <v>175</v>
      </c>
      <c r="C51" s="54"/>
      <c r="D51" s="55"/>
      <c r="E51" s="67"/>
      <c r="F51" s="56"/>
      <c r="G51" s="54"/>
      <c r="H51" s="58"/>
      <c r="I51" s="57"/>
      <c r="J51" s="57"/>
      <c r="K51" s="69"/>
      <c r="L51" s="99">
        <v>9</v>
      </c>
      <c r="M51" s="99"/>
      <c r="N51" s="64"/>
      <c r="O51">
        <v>6</v>
      </c>
    </row>
    <row r="52" spans="1:15" ht="15.75" thickBot="1" x14ac:dyDescent="0.3">
      <c r="A52" s="80" t="s">
        <v>179</v>
      </c>
      <c r="B52" s="81" t="s">
        <v>175</v>
      </c>
      <c r="C52" s="54"/>
      <c r="D52" s="55"/>
      <c r="E52" s="67"/>
      <c r="F52" s="56"/>
      <c r="G52" s="54"/>
      <c r="H52" s="58"/>
      <c r="I52" s="57"/>
      <c r="J52" s="57"/>
      <c r="K52" s="69"/>
      <c r="L52" s="99">
        <v>15</v>
      </c>
      <c r="M52" s="99"/>
      <c r="N52" s="64"/>
      <c r="O52">
        <v>2</v>
      </c>
    </row>
    <row r="53" spans="1:15" ht="15.75" thickBot="1" x14ac:dyDescent="0.3">
      <c r="A53" s="137" t="s">
        <v>300</v>
      </c>
      <c r="B53" s="101" t="s">
        <v>175</v>
      </c>
      <c r="C53" s="54"/>
      <c r="D53" s="55"/>
      <c r="E53" s="67"/>
      <c r="F53" s="56"/>
      <c r="G53" s="54"/>
      <c r="H53" s="58"/>
      <c r="I53" s="57"/>
      <c r="J53" s="57"/>
      <c r="K53" s="69"/>
      <c r="L53" s="99">
        <v>748</v>
      </c>
      <c r="M53" s="99"/>
      <c r="N53" s="64"/>
      <c r="O53">
        <v>1</v>
      </c>
    </row>
    <row r="54" spans="1:15" x14ac:dyDescent="0.25">
      <c r="A54" s="81" t="s">
        <v>271</v>
      </c>
      <c r="B54" s="101" t="s">
        <v>175</v>
      </c>
      <c r="C54" s="54"/>
      <c r="D54" s="55"/>
      <c r="E54" s="67"/>
      <c r="F54" s="56"/>
      <c r="G54" s="54"/>
      <c r="H54" s="58"/>
      <c r="I54" s="57"/>
      <c r="J54" s="57"/>
      <c r="K54" s="69"/>
      <c r="L54" s="99">
        <v>755</v>
      </c>
      <c r="M54" s="99"/>
      <c r="N54" s="64"/>
      <c r="O54">
        <v>1</v>
      </c>
    </row>
    <row r="55" spans="1:15" x14ac:dyDescent="0.25">
      <c r="A55" s="80" t="s">
        <v>176</v>
      </c>
      <c r="B55" s="81" t="s">
        <v>203</v>
      </c>
      <c r="C55" s="54"/>
      <c r="D55" s="55"/>
      <c r="E55" s="67"/>
      <c r="F55" s="56"/>
      <c r="G55" s="54"/>
      <c r="H55" s="58"/>
      <c r="I55" s="57"/>
      <c r="J55" s="57"/>
      <c r="K55" s="69"/>
      <c r="L55" s="99">
        <v>80</v>
      </c>
      <c r="M55" s="99"/>
      <c r="N55" s="64"/>
      <c r="O55">
        <v>7</v>
      </c>
    </row>
    <row r="56" spans="1:15" ht="15.75" thickBot="1" x14ac:dyDescent="0.3">
      <c r="A56" s="81" t="s">
        <v>203</v>
      </c>
      <c r="B56" s="81" t="s">
        <v>203</v>
      </c>
      <c r="C56" s="54"/>
      <c r="D56" s="55"/>
      <c r="E56" s="67"/>
      <c r="F56" s="56"/>
      <c r="G56" s="54"/>
      <c r="H56" s="58"/>
      <c r="I56" s="57"/>
      <c r="J56" s="57"/>
      <c r="K56" s="69"/>
      <c r="L56" s="99">
        <v>83</v>
      </c>
      <c r="M56" s="99"/>
      <c r="N56" s="64"/>
      <c r="O56">
        <v>14</v>
      </c>
    </row>
    <row r="57" spans="1:15" ht="15.75" thickBot="1" x14ac:dyDescent="0.3">
      <c r="A57" s="137" t="s">
        <v>206</v>
      </c>
      <c r="B57" s="81" t="s">
        <v>203</v>
      </c>
      <c r="C57" s="54"/>
      <c r="D57" s="55"/>
      <c r="E57" s="67"/>
      <c r="F57" s="56"/>
      <c r="G57" s="54"/>
      <c r="H57" s="58"/>
      <c r="I57" s="57"/>
      <c r="J57" s="57"/>
      <c r="K57" s="69"/>
      <c r="L57" s="99">
        <v>84</v>
      </c>
      <c r="M57" s="99"/>
      <c r="N57" s="64"/>
      <c r="O57">
        <v>1</v>
      </c>
    </row>
    <row r="58" spans="1:15" ht="15.75" thickBot="1" x14ac:dyDescent="0.3">
      <c r="A58" s="80" t="s">
        <v>181</v>
      </c>
      <c r="B58" s="81" t="s">
        <v>203</v>
      </c>
      <c r="C58" s="54"/>
      <c r="D58" s="55"/>
      <c r="E58" s="67"/>
      <c r="F58" s="56"/>
      <c r="G58" s="54"/>
      <c r="H58" s="58"/>
      <c r="I58" s="57"/>
      <c r="J58" s="57"/>
      <c r="K58" s="69"/>
      <c r="L58" s="99">
        <v>91</v>
      </c>
      <c r="M58" s="99"/>
      <c r="N58" s="64"/>
      <c r="O58">
        <v>9</v>
      </c>
    </row>
    <row r="59" spans="1:15" ht="15.75" thickBot="1" x14ac:dyDescent="0.3">
      <c r="A59" s="139" t="s">
        <v>207</v>
      </c>
      <c r="B59" s="81" t="s">
        <v>203</v>
      </c>
      <c r="C59" s="54"/>
      <c r="D59" s="55"/>
      <c r="E59" s="67"/>
      <c r="F59" s="56"/>
      <c r="G59" s="54"/>
      <c r="H59" s="58"/>
      <c r="I59" s="57"/>
      <c r="J59" s="57"/>
      <c r="K59" s="69"/>
      <c r="L59" s="99">
        <v>93</v>
      </c>
      <c r="M59" s="99"/>
      <c r="N59" s="64"/>
      <c r="O59">
        <v>1</v>
      </c>
    </row>
    <row r="60" spans="1:15" x14ac:dyDescent="0.25">
      <c r="A60" s="82" t="s">
        <v>180</v>
      </c>
      <c r="B60" s="101" t="s">
        <v>203</v>
      </c>
      <c r="C60" s="54"/>
      <c r="D60" s="55"/>
      <c r="E60" s="67"/>
      <c r="F60" s="56"/>
      <c r="G60" s="54"/>
      <c r="H60" s="58"/>
      <c r="I60" s="57"/>
      <c r="J60" s="57"/>
      <c r="K60" s="69"/>
      <c r="L60" s="99">
        <v>822</v>
      </c>
      <c r="M60" s="99"/>
      <c r="N60" s="64"/>
      <c r="O60">
        <v>1</v>
      </c>
    </row>
    <row r="61" spans="1:15" x14ac:dyDescent="0.25">
      <c r="A61" s="91" t="s">
        <v>314</v>
      </c>
      <c r="B61" s="101" t="s">
        <v>203</v>
      </c>
      <c r="C61" s="54"/>
      <c r="D61" s="55"/>
      <c r="E61" s="67"/>
      <c r="F61" s="56"/>
      <c r="G61" s="54"/>
      <c r="H61" s="58"/>
      <c r="I61" s="57"/>
      <c r="J61" s="57"/>
      <c r="K61" s="69"/>
      <c r="L61" s="99">
        <v>824</v>
      </c>
      <c r="M61" s="99"/>
      <c r="N61" s="64"/>
      <c r="O61">
        <v>1</v>
      </c>
    </row>
    <row r="62" spans="1:15" x14ac:dyDescent="0.25">
      <c r="A62" s="91" t="s">
        <v>315</v>
      </c>
      <c r="B62" s="101" t="s">
        <v>203</v>
      </c>
      <c r="C62" s="54"/>
      <c r="D62" s="55"/>
      <c r="E62" s="67"/>
      <c r="F62" s="56"/>
      <c r="G62" s="54"/>
      <c r="H62" s="58"/>
      <c r="I62" s="57"/>
      <c r="J62" s="57"/>
      <c r="K62" s="69"/>
      <c r="L62" s="99">
        <v>826</v>
      </c>
      <c r="M62" s="99"/>
      <c r="N62" s="64"/>
      <c r="O62">
        <v>1</v>
      </c>
    </row>
    <row r="63" spans="1:15" x14ac:dyDescent="0.25">
      <c r="A63" s="108" t="s">
        <v>316</v>
      </c>
      <c r="B63" s="101" t="s">
        <v>203</v>
      </c>
      <c r="C63" s="54"/>
      <c r="D63" s="55"/>
      <c r="E63" s="67"/>
      <c r="F63" s="56"/>
      <c r="G63" s="54"/>
      <c r="H63" s="58"/>
      <c r="I63" s="57"/>
      <c r="J63" s="57"/>
      <c r="K63" s="69"/>
      <c r="L63" s="99">
        <v>827</v>
      </c>
      <c r="M63" s="99"/>
      <c r="N63" s="64"/>
      <c r="O63">
        <v>1</v>
      </c>
    </row>
    <row r="64" spans="1:15" x14ac:dyDescent="0.25">
      <c r="A64" s="108" t="s">
        <v>317</v>
      </c>
      <c r="B64" s="101" t="s">
        <v>203</v>
      </c>
      <c r="C64" s="54"/>
      <c r="D64" s="55"/>
      <c r="E64" s="67"/>
      <c r="F64" s="56"/>
      <c r="G64" s="54"/>
      <c r="H64" s="58"/>
      <c r="I64" s="57"/>
      <c r="J64" s="57"/>
      <c r="K64" s="69"/>
      <c r="L64" s="99">
        <v>828</v>
      </c>
      <c r="M64" s="99"/>
      <c r="N64" s="64"/>
      <c r="O64">
        <v>1</v>
      </c>
    </row>
    <row r="65" spans="1:15" ht="15.75" thickBot="1" x14ac:dyDescent="0.3">
      <c r="A65" s="91" t="s">
        <v>318</v>
      </c>
      <c r="B65" s="101" t="s">
        <v>203</v>
      </c>
      <c r="C65" s="54"/>
      <c r="D65" s="55"/>
      <c r="E65" s="67"/>
      <c r="F65" s="56"/>
      <c r="G65" s="54"/>
      <c r="H65" s="58"/>
      <c r="I65" s="57"/>
      <c r="J65" s="57"/>
      <c r="K65" s="69"/>
      <c r="L65" s="99">
        <v>829</v>
      </c>
      <c r="M65" s="99"/>
      <c r="N65" s="64"/>
      <c r="O65">
        <v>1</v>
      </c>
    </row>
    <row r="66" spans="1:15" ht="15.75" thickBot="1" x14ac:dyDescent="0.3">
      <c r="A66" s="139" t="s">
        <v>319</v>
      </c>
      <c r="B66" s="101" t="s">
        <v>203</v>
      </c>
      <c r="C66" s="54"/>
      <c r="D66" s="55"/>
      <c r="E66" s="67"/>
      <c r="F66" s="56"/>
      <c r="G66" s="54"/>
      <c r="H66" s="58"/>
      <c r="I66" s="57"/>
      <c r="J66" s="57"/>
      <c r="K66" s="69"/>
      <c r="L66" s="99">
        <v>830</v>
      </c>
      <c r="M66" s="99"/>
      <c r="N66" s="64"/>
      <c r="O66">
        <v>3</v>
      </c>
    </row>
    <row r="67" spans="1:15" ht="15.75" thickBot="1" x14ac:dyDescent="0.3">
      <c r="A67" s="139" t="s">
        <v>320</v>
      </c>
      <c r="B67" s="102" t="s">
        <v>203</v>
      </c>
      <c r="C67" s="54"/>
      <c r="D67" s="55"/>
      <c r="E67" s="67"/>
      <c r="F67" s="56"/>
      <c r="G67" s="54"/>
      <c r="H67" s="58"/>
      <c r="I67" s="57"/>
      <c r="J67" s="57"/>
      <c r="K67" s="69"/>
      <c r="L67" s="99">
        <v>831</v>
      </c>
      <c r="M67" s="99"/>
      <c r="N67" s="64"/>
      <c r="O67">
        <v>1</v>
      </c>
    </row>
    <row r="68" spans="1:15" ht="15.75" thickBot="1" x14ac:dyDescent="0.3">
      <c r="A68" s="139" t="s">
        <v>321</v>
      </c>
      <c r="B68" s="101" t="s">
        <v>203</v>
      </c>
      <c r="C68" s="54"/>
      <c r="D68" s="55"/>
      <c r="E68" s="67"/>
      <c r="F68" s="56"/>
      <c r="G68" s="54"/>
      <c r="H68" s="58"/>
      <c r="I68" s="57"/>
      <c r="J68" s="57"/>
      <c r="K68" s="69"/>
      <c r="L68" s="99">
        <v>834</v>
      </c>
      <c r="M68" s="99"/>
      <c r="N68" s="64"/>
      <c r="O68">
        <v>1</v>
      </c>
    </row>
    <row r="69" spans="1:15" ht="15.75" thickBot="1" x14ac:dyDescent="0.3">
      <c r="A69" s="108" t="s">
        <v>322</v>
      </c>
      <c r="B69" s="101" t="s">
        <v>203</v>
      </c>
      <c r="C69" s="54"/>
      <c r="D69" s="55"/>
      <c r="E69" s="67"/>
      <c r="F69" s="56"/>
      <c r="G69" s="54"/>
      <c r="H69" s="58"/>
      <c r="I69" s="57"/>
      <c r="J69" s="57"/>
      <c r="K69" s="69"/>
      <c r="L69" s="99">
        <v>835</v>
      </c>
      <c r="M69" s="99"/>
      <c r="N69" s="64"/>
      <c r="O69">
        <v>1</v>
      </c>
    </row>
    <row r="70" spans="1:15" ht="15.75" thickBot="1" x14ac:dyDescent="0.3">
      <c r="A70" s="140" t="s">
        <v>362</v>
      </c>
      <c r="B70" s="81" t="s">
        <v>203</v>
      </c>
      <c r="C70" s="54"/>
      <c r="D70" s="55"/>
      <c r="E70" s="67"/>
      <c r="F70" s="56"/>
      <c r="G70" s="54"/>
      <c r="H70" s="58"/>
      <c r="I70" s="57"/>
      <c r="J70" s="57"/>
      <c r="K70" s="69"/>
      <c r="L70" s="99">
        <v>1488</v>
      </c>
      <c r="M70" s="99"/>
      <c r="N70" s="64"/>
      <c r="O70">
        <v>1</v>
      </c>
    </row>
    <row r="71" spans="1:15" ht="15.75" thickBot="1" x14ac:dyDescent="0.3">
      <c r="A71" s="115" t="s">
        <v>363</v>
      </c>
      <c r="B71" s="81" t="s">
        <v>203</v>
      </c>
      <c r="C71" s="54"/>
      <c r="D71" s="55"/>
      <c r="E71" s="67"/>
      <c r="F71" s="56"/>
      <c r="G71" s="54"/>
      <c r="H71" s="58"/>
      <c r="I71" s="57"/>
      <c r="J71" s="57"/>
      <c r="K71" s="69"/>
      <c r="L71" s="99">
        <v>1489</v>
      </c>
      <c r="M71" s="99"/>
      <c r="N71" s="64"/>
      <c r="O71">
        <v>1</v>
      </c>
    </row>
    <row r="72" spans="1:15" ht="15.75" thickBot="1" x14ac:dyDescent="0.3">
      <c r="A72" s="140" t="s">
        <v>374</v>
      </c>
      <c r="B72" s="80" t="s">
        <v>203</v>
      </c>
      <c r="C72" s="54"/>
      <c r="D72" s="55"/>
      <c r="E72" s="67"/>
      <c r="F72" s="56"/>
      <c r="G72" s="54"/>
      <c r="H72" s="58"/>
      <c r="I72" s="57"/>
      <c r="J72" s="57"/>
      <c r="K72" s="69"/>
      <c r="L72" s="99">
        <v>1508</v>
      </c>
      <c r="M72" s="99"/>
      <c r="N72" s="64"/>
      <c r="O72">
        <v>1</v>
      </c>
    </row>
    <row r="73" spans="1:15" ht="15.75" thickBot="1" x14ac:dyDescent="0.3">
      <c r="A73" s="140" t="s">
        <v>330</v>
      </c>
      <c r="B73" s="80" t="s">
        <v>203</v>
      </c>
      <c r="C73" s="54"/>
      <c r="D73" s="55"/>
      <c r="E73" s="67"/>
      <c r="F73" s="56"/>
      <c r="G73" s="54"/>
      <c r="H73" s="58"/>
      <c r="I73" s="57"/>
      <c r="J73" s="57"/>
      <c r="K73" s="69"/>
      <c r="L73" s="99">
        <v>1509</v>
      </c>
      <c r="M73" s="99"/>
      <c r="N73" s="64"/>
      <c r="O73">
        <v>1</v>
      </c>
    </row>
    <row r="74" spans="1:15" ht="15.75" thickBot="1" x14ac:dyDescent="0.3">
      <c r="A74" s="140" t="s">
        <v>377</v>
      </c>
      <c r="B74" s="81" t="s">
        <v>203</v>
      </c>
      <c r="C74" s="54"/>
      <c r="D74" s="55"/>
      <c r="E74" s="67"/>
      <c r="F74" s="56"/>
      <c r="G74" s="54"/>
      <c r="H74" s="58"/>
      <c r="I74" s="57"/>
      <c r="J74" s="57"/>
      <c r="K74" s="69"/>
      <c r="L74" s="99">
        <v>1610</v>
      </c>
      <c r="M74" s="99"/>
      <c r="N74" s="64"/>
      <c r="O74">
        <v>1</v>
      </c>
    </row>
    <row r="75" spans="1:15" ht="15.75" thickBot="1" x14ac:dyDescent="0.3">
      <c r="A75" s="137" t="s">
        <v>187</v>
      </c>
      <c r="B75" s="81" t="s">
        <v>297</v>
      </c>
      <c r="C75" s="54"/>
      <c r="D75" s="55"/>
      <c r="E75" s="67"/>
      <c r="F75" s="56"/>
      <c r="G75" s="54"/>
      <c r="H75" s="58"/>
      <c r="I75" s="57"/>
      <c r="J75" s="57"/>
      <c r="K75" s="69"/>
      <c r="L75" s="99">
        <v>98</v>
      </c>
      <c r="M75" s="99"/>
      <c r="N75" s="64"/>
      <c r="O75">
        <v>4</v>
      </c>
    </row>
    <row r="76" spans="1:15" ht="15.75" thickBot="1" x14ac:dyDescent="0.3">
      <c r="A76" s="137" t="s">
        <v>208</v>
      </c>
      <c r="B76" s="80" t="s">
        <v>297</v>
      </c>
      <c r="C76" s="54"/>
      <c r="D76" s="55"/>
      <c r="E76" s="67"/>
      <c r="F76" s="56"/>
      <c r="G76" s="54"/>
      <c r="H76" s="58"/>
      <c r="I76" s="57"/>
      <c r="J76" s="57"/>
      <c r="K76" s="69"/>
      <c r="L76" s="99">
        <v>99</v>
      </c>
      <c r="M76" s="99"/>
      <c r="N76" s="64"/>
      <c r="O76">
        <v>1</v>
      </c>
    </row>
    <row r="77" spans="1:15" x14ac:dyDescent="0.25">
      <c r="A77" s="80" t="s">
        <v>181</v>
      </c>
      <c r="B77" s="81" t="s">
        <v>297</v>
      </c>
      <c r="C77" s="54"/>
      <c r="D77" s="55"/>
      <c r="E77" s="67"/>
      <c r="F77" s="56"/>
      <c r="G77" s="54"/>
      <c r="H77" s="58"/>
      <c r="I77" s="57"/>
      <c r="J77" s="57"/>
      <c r="K77" s="69"/>
      <c r="L77" s="99">
        <v>100</v>
      </c>
      <c r="M77" s="99"/>
      <c r="N77" s="64"/>
      <c r="O77">
        <v>26</v>
      </c>
    </row>
    <row r="78" spans="1:15" ht="15.75" thickBot="1" x14ac:dyDescent="0.3">
      <c r="A78" s="80" t="s">
        <v>176</v>
      </c>
      <c r="B78" s="81" t="s">
        <v>297</v>
      </c>
      <c r="C78" s="54"/>
      <c r="D78" s="55"/>
      <c r="E78" s="67"/>
      <c r="F78" s="56"/>
      <c r="G78" s="54"/>
      <c r="H78" s="58"/>
      <c r="I78" s="57"/>
      <c r="J78" s="57"/>
      <c r="K78" s="69"/>
      <c r="L78" s="99">
        <v>102</v>
      </c>
      <c r="M78" s="99"/>
      <c r="N78" s="64"/>
      <c r="O78">
        <v>3</v>
      </c>
    </row>
    <row r="79" spans="1:15" ht="15.75" thickBot="1" x14ac:dyDescent="0.3">
      <c r="A79" s="137" t="s">
        <v>203</v>
      </c>
      <c r="B79" s="81" t="s">
        <v>297</v>
      </c>
      <c r="C79" s="54"/>
      <c r="D79" s="55"/>
      <c r="E79" s="67"/>
      <c r="F79" s="56"/>
      <c r="G79" s="54"/>
      <c r="H79" s="58"/>
      <c r="I79" s="57"/>
      <c r="J79" s="57"/>
      <c r="K79" s="69"/>
      <c r="L79" s="99">
        <v>104</v>
      </c>
      <c r="M79" s="99"/>
      <c r="N79" s="64"/>
      <c r="O79">
        <v>1</v>
      </c>
    </row>
    <row r="80" spans="1:15" x14ac:dyDescent="0.25">
      <c r="A80" s="80" t="s">
        <v>209</v>
      </c>
      <c r="B80" s="81" t="s">
        <v>297</v>
      </c>
      <c r="C80" s="54"/>
      <c r="D80" s="55"/>
      <c r="E80" s="67"/>
      <c r="F80" s="56"/>
      <c r="G80" s="54"/>
      <c r="H80" s="58"/>
      <c r="I80" s="57"/>
      <c r="J80" s="57"/>
      <c r="K80" s="69"/>
      <c r="L80" s="99">
        <v>105</v>
      </c>
      <c r="M80" s="99"/>
      <c r="N80" s="64"/>
      <c r="O80">
        <v>1</v>
      </c>
    </row>
    <row r="81" spans="1:15" x14ac:dyDescent="0.25">
      <c r="A81" s="82" t="s">
        <v>210</v>
      </c>
      <c r="B81" s="81" t="s">
        <v>297</v>
      </c>
      <c r="C81" s="54"/>
      <c r="D81" s="55"/>
      <c r="E81" s="67"/>
      <c r="F81" s="56"/>
      <c r="G81" s="54"/>
      <c r="H81" s="58"/>
      <c r="I81" s="57"/>
      <c r="J81" s="57"/>
      <c r="K81" s="69"/>
      <c r="L81" s="99">
        <v>106</v>
      </c>
      <c r="M81" s="99"/>
      <c r="N81" s="64"/>
      <c r="O81">
        <v>1</v>
      </c>
    </row>
    <row r="82" spans="1:15" x14ac:dyDescent="0.25">
      <c r="A82" s="92" t="s">
        <v>211</v>
      </c>
      <c r="B82" s="81" t="s">
        <v>297</v>
      </c>
      <c r="C82" s="54"/>
      <c r="D82" s="55"/>
      <c r="E82" s="67"/>
      <c r="F82" s="56"/>
      <c r="G82" s="54"/>
      <c r="H82" s="58"/>
      <c r="I82" s="57"/>
      <c r="J82" s="57"/>
      <c r="K82" s="69"/>
      <c r="L82" s="99">
        <v>107</v>
      </c>
      <c r="M82" s="99"/>
      <c r="N82" s="64"/>
      <c r="O82">
        <v>1</v>
      </c>
    </row>
    <row r="83" spans="1:15" x14ac:dyDescent="0.25">
      <c r="A83" s="82" t="s">
        <v>183</v>
      </c>
      <c r="B83" s="81" t="s">
        <v>297</v>
      </c>
      <c r="C83" s="54"/>
      <c r="D83" s="55"/>
      <c r="E83" s="67"/>
      <c r="F83" s="56"/>
      <c r="G83" s="54"/>
      <c r="H83" s="58"/>
      <c r="I83" s="57"/>
      <c r="J83" s="57"/>
      <c r="K83" s="69"/>
      <c r="L83" s="99">
        <v>108</v>
      </c>
      <c r="M83" s="99"/>
      <c r="N83" s="64"/>
      <c r="O83">
        <v>2</v>
      </c>
    </row>
    <row r="84" spans="1:15" x14ac:dyDescent="0.25">
      <c r="A84" s="80" t="s">
        <v>212</v>
      </c>
      <c r="B84" s="81" t="s">
        <v>297</v>
      </c>
      <c r="C84" s="54"/>
      <c r="D84" s="55"/>
      <c r="E84" s="67"/>
      <c r="F84" s="56"/>
      <c r="G84" s="54"/>
      <c r="H84" s="58"/>
      <c r="I84" s="57"/>
      <c r="J84" s="57"/>
      <c r="K84" s="69"/>
      <c r="L84" s="99">
        <v>109</v>
      </c>
      <c r="M84" s="99"/>
      <c r="N84" s="64"/>
      <c r="O84">
        <v>1</v>
      </c>
    </row>
    <row r="85" spans="1:15" x14ac:dyDescent="0.25">
      <c r="A85" s="93" t="s">
        <v>213</v>
      </c>
      <c r="B85" s="81" t="s">
        <v>297</v>
      </c>
      <c r="C85" s="54"/>
      <c r="D85" s="55"/>
      <c r="E85" s="67"/>
      <c r="F85" s="56"/>
      <c r="G85" s="54"/>
      <c r="H85" s="58"/>
      <c r="I85" s="57"/>
      <c r="J85" s="57"/>
      <c r="K85" s="69"/>
      <c r="L85" s="99">
        <v>111</v>
      </c>
      <c r="M85" s="99"/>
      <c r="N85" s="64"/>
      <c r="O85">
        <v>1</v>
      </c>
    </row>
    <row r="86" spans="1:15" x14ac:dyDescent="0.25">
      <c r="A86" s="82" t="s">
        <v>214</v>
      </c>
      <c r="B86" s="81" t="s">
        <v>297</v>
      </c>
      <c r="C86" s="54"/>
      <c r="D86" s="55"/>
      <c r="E86" s="67"/>
      <c r="F86" s="56"/>
      <c r="G86" s="54"/>
      <c r="H86" s="58"/>
      <c r="I86" s="57"/>
      <c r="J86" s="57"/>
      <c r="K86" s="69"/>
      <c r="L86" s="99">
        <v>113</v>
      </c>
      <c r="M86" s="99"/>
      <c r="N86" s="64"/>
      <c r="O86">
        <v>1</v>
      </c>
    </row>
    <row r="87" spans="1:15" x14ac:dyDescent="0.25">
      <c r="A87" s="80" t="s">
        <v>191</v>
      </c>
      <c r="B87" s="81" t="s">
        <v>297</v>
      </c>
      <c r="C87" s="54"/>
      <c r="D87" s="55"/>
      <c r="E87" s="67"/>
      <c r="F87" s="56"/>
      <c r="G87" s="54"/>
      <c r="H87" s="58"/>
      <c r="I87" s="57"/>
      <c r="J87" s="57"/>
      <c r="K87" s="69"/>
      <c r="L87" s="99">
        <v>118</v>
      </c>
      <c r="M87" s="99"/>
      <c r="N87" s="64"/>
      <c r="O87">
        <v>1</v>
      </c>
    </row>
    <row r="88" spans="1:15" x14ac:dyDescent="0.25">
      <c r="A88" s="92" t="s">
        <v>323</v>
      </c>
      <c r="B88" s="101" t="s">
        <v>297</v>
      </c>
      <c r="C88" s="54"/>
      <c r="D88" s="55"/>
      <c r="E88" s="67"/>
      <c r="F88" s="56"/>
      <c r="G88" s="54"/>
      <c r="H88" s="58"/>
      <c r="I88" s="57"/>
      <c r="J88" s="57"/>
      <c r="K88" s="69"/>
      <c r="L88" s="99">
        <v>848</v>
      </c>
      <c r="M88" s="99"/>
      <c r="N88" s="64"/>
      <c r="O88">
        <v>1</v>
      </c>
    </row>
    <row r="89" spans="1:15" x14ac:dyDescent="0.25">
      <c r="A89" s="109" t="s">
        <v>222</v>
      </c>
      <c r="B89" s="102" t="s">
        <v>297</v>
      </c>
      <c r="C89" s="54"/>
      <c r="D89" s="55"/>
      <c r="E89" s="67"/>
      <c r="F89" s="56"/>
      <c r="G89" s="54"/>
      <c r="H89" s="58"/>
      <c r="I89" s="57"/>
      <c r="J89" s="57"/>
      <c r="K89" s="69"/>
      <c r="L89" s="99">
        <v>853</v>
      </c>
      <c r="M89" s="99"/>
      <c r="N89" s="64"/>
      <c r="O89">
        <v>1</v>
      </c>
    </row>
    <row r="90" spans="1:15" x14ac:dyDescent="0.25">
      <c r="A90" s="100" t="s">
        <v>373</v>
      </c>
      <c r="B90" s="80" t="s">
        <v>297</v>
      </c>
      <c r="C90" s="54"/>
      <c r="D90" s="55"/>
      <c r="E90" s="67"/>
      <c r="F90" s="56"/>
      <c r="G90" s="54"/>
      <c r="H90" s="58"/>
      <c r="I90" s="57"/>
      <c r="J90" s="57"/>
      <c r="K90" s="69"/>
      <c r="L90" s="99">
        <v>1507</v>
      </c>
      <c r="M90" s="99"/>
      <c r="N90" s="64"/>
      <c r="O90">
        <v>1</v>
      </c>
    </row>
    <row r="91" spans="1:15" x14ac:dyDescent="0.25">
      <c r="A91" s="102" t="s">
        <v>180</v>
      </c>
      <c r="B91" s="80" t="s">
        <v>297</v>
      </c>
      <c r="C91" s="54"/>
      <c r="D91" s="55"/>
      <c r="E91" s="67"/>
      <c r="F91" s="56"/>
      <c r="G91" s="54"/>
      <c r="H91" s="58"/>
      <c r="I91" s="57"/>
      <c r="J91" s="57"/>
      <c r="K91" s="69"/>
      <c r="L91" s="99">
        <v>1555</v>
      </c>
      <c r="M91" s="99"/>
      <c r="N91" s="64"/>
      <c r="O91">
        <v>1</v>
      </c>
    </row>
    <row r="92" spans="1:15" x14ac:dyDescent="0.25">
      <c r="A92" s="80" t="s">
        <v>176</v>
      </c>
      <c r="B92" s="86" t="s">
        <v>218</v>
      </c>
      <c r="C92" s="54"/>
      <c r="D92" s="55"/>
      <c r="E92" s="67"/>
      <c r="F92" s="56"/>
      <c r="G92" s="54"/>
      <c r="H92" s="58"/>
      <c r="I92" s="57"/>
      <c r="J92" s="57"/>
      <c r="K92" s="69"/>
      <c r="L92" s="99">
        <v>119</v>
      </c>
      <c r="M92" s="99"/>
      <c r="N92" s="64"/>
      <c r="O92">
        <v>20</v>
      </c>
    </row>
    <row r="93" spans="1:15" x14ac:dyDescent="0.25">
      <c r="A93" s="80" t="s">
        <v>215</v>
      </c>
      <c r="B93" s="86" t="s">
        <v>218</v>
      </c>
      <c r="C93" s="54"/>
      <c r="D93" s="55"/>
      <c r="E93" s="67"/>
      <c r="F93" s="56"/>
      <c r="G93" s="54"/>
      <c r="H93" s="58"/>
      <c r="I93" s="57"/>
      <c r="J93" s="57"/>
      <c r="K93" s="69"/>
      <c r="L93" s="99">
        <v>122</v>
      </c>
      <c r="M93" s="99"/>
      <c r="N93" s="64"/>
      <c r="O93">
        <v>3</v>
      </c>
    </row>
    <row r="94" spans="1:15" x14ac:dyDescent="0.25">
      <c r="A94" s="82" t="s">
        <v>216</v>
      </c>
      <c r="B94" s="86" t="s">
        <v>218</v>
      </c>
      <c r="C94" s="54"/>
      <c r="D94" s="55"/>
      <c r="E94" s="67"/>
      <c r="F94" s="56"/>
      <c r="G94" s="54"/>
      <c r="H94" s="58"/>
      <c r="I94" s="57"/>
      <c r="J94" s="57"/>
      <c r="K94" s="69"/>
      <c r="L94" s="99">
        <v>125</v>
      </c>
      <c r="M94" s="99"/>
      <c r="N94" s="64"/>
      <c r="O94">
        <v>1</v>
      </c>
    </row>
    <row r="95" spans="1:15" x14ac:dyDescent="0.25">
      <c r="A95" s="80" t="s">
        <v>217</v>
      </c>
      <c r="B95" s="86" t="s">
        <v>218</v>
      </c>
      <c r="C95" s="54"/>
      <c r="D95" s="55"/>
      <c r="E95" s="67"/>
      <c r="F95" s="56"/>
      <c r="G95" s="54"/>
      <c r="H95" s="58"/>
      <c r="I95" s="57"/>
      <c r="J95" s="57"/>
      <c r="K95" s="69"/>
      <c r="L95" s="99">
        <v>126</v>
      </c>
      <c r="M95" s="99"/>
      <c r="N95" s="64"/>
      <c r="O95">
        <v>3</v>
      </c>
    </row>
    <row r="96" spans="1:15" x14ac:dyDescent="0.25">
      <c r="A96" s="82" t="s">
        <v>203</v>
      </c>
      <c r="B96" s="86" t="s">
        <v>218</v>
      </c>
      <c r="C96" s="54"/>
      <c r="D96" s="55"/>
      <c r="E96" s="67"/>
      <c r="F96" s="56"/>
      <c r="G96" s="54"/>
      <c r="H96" s="58"/>
      <c r="I96" s="57"/>
      <c r="J96" s="57"/>
      <c r="K96" s="69"/>
      <c r="L96" s="99">
        <v>129</v>
      </c>
      <c r="M96" s="99"/>
      <c r="N96" s="64"/>
      <c r="O96">
        <v>1</v>
      </c>
    </row>
    <row r="97" spans="1:15" x14ac:dyDescent="0.25">
      <c r="A97" s="82" t="s">
        <v>218</v>
      </c>
      <c r="B97" s="86" t="s">
        <v>218</v>
      </c>
      <c r="C97" s="54"/>
      <c r="D97" s="55"/>
      <c r="E97" s="67"/>
      <c r="F97" s="56"/>
      <c r="G97" s="54"/>
      <c r="H97" s="58"/>
      <c r="I97" s="57"/>
      <c r="J97" s="57"/>
      <c r="K97" s="69"/>
      <c r="L97" s="99">
        <v>134</v>
      </c>
      <c r="M97" s="99"/>
      <c r="N97" s="64"/>
      <c r="O97">
        <v>8</v>
      </c>
    </row>
    <row r="98" spans="1:15" x14ac:dyDescent="0.25">
      <c r="A98" s="82" t="s">
        <v>219</v>
      </c>
      <c r="B98" s="86" t="s">
        <v>218</v>
      </c>
      <c r="C98" s="54"/>
      <c r="D98" s="55"/>
      <c r="E98" s="67"/>
      <c r="F98" s="56"/>
      <c r="G98" s="54"/>
      <c r="H98" s="58"/>
      <c r="I98" s="57"/>
      <c r="J98" s="57"/>
      <c r="K98" s="69"/>
      <c r="L98" s="99">
        <v>145</v>
      </c>
      <c r="M98" s="99"/>
      <c r="N98" s="64"/>
      <c r="O98">
        <v>1</v>
      </c>
    </row>
    <row r="99" spans="1:15" x14ac:dyDescent="0.25">
      <c r="A99" s="110" t="s">
        <v>324</v>
      </c>
      <c r="B99" s="101" t="s">
        <v>218</v>
      </c>
      <c r="C99" s="54"/>
      <c r="D99" s="55"/>
      <c r="E99" s="67"/>
      <c r="F99" s="56"/>
      <c r="G99" s="54"/>
      <c r="H99" s="58"/>
      <c r="I99" s="57"/>
      <c r="J99" s="57"/>
      <c r="K99" s="69"/>
      <c r="L99" s="99">
        <v>860</v>
      </c>
      <c r="M99" s="99"/>
      <c r="N99" s="64"/>
      <c r="O99">
        <v>3</v>
      </c>
    </row>
    <row r="100" spans="1:15" x14ac:dyDescent="0.25">
      <c r="A100" s="82" t="s">
        <v>183</v>
      </c>
      <c r="B100" s="101" t="s">
        <v>218</v>
      </c>
      <c r="C100" s="54"/>
      <c r="D100" s="55"/>
      <c r="E100" s="67"/>
      <c r="F100" s="56"/>
      <c r="G100" s="54"/>
      <c r="H100" s="58"/>
      <c r="I100" s="57"/>
      <c r="J100" s="57"/>
      <c r="K100" s="69"/>
      <c r="L100" s="99">
        <v>861</v>
      </c>
      <c r="M100" s="99"/>
      <c r="N100" s="64"/>
      <c r="O100">
        <v>1</v>
      </c>
    </row>
    <row r="101" spans="1:15" x14ac:dyDescent="0.25">
      <c r="A101" s="82" t="s">
        <v>181</v>
      </c>
      <c r="B101" s="101" t="s">
        <v>218</v>
      </c>
      <c r="C101" s="54"/>
      <c r="D101" s="55"/>
      <c r="E101" s="67"/>
      <c r="F101" s="56"/>
      <c r="G101" s="54"/>
      <c r="H101" s="58"/>
      <c r="I101" s="57"/>
      <c r="J101" s="57"/>
      <c r="K101" s="69"/>
      <c r="L101" s="99">
        <v>864</v>
      </c>
      <c r="M101" s="99"/>
      <c r="N101" s="64"/>
      <c r="O101">
        <v>9</v>
      </c>
    </row>
    <row r="102" spans="1:15" x14ac:dyDescent="0.25">
      <c r="A102" s="82" t="s">
        <v>308</v>
      </c>
      <c r="B102" s="101" t="s">
        <v>218</v>
      </c>
      <c r="C102" s="54"/>
      <c r="D102" s="55"/>
      <c r="E102" s="67"/>
      <c r="F102" s="56"/>
      <c r="G102" s="54"/>
      <c r="H102" s="58"/>
      <c r="I102" s="57"/>
      <c r="J102" s="57"/>
      <c r="K102" s="69"/>
      <c r="L102" s="99">
        <v>865</v>
      </c>
      <c r="M102" s="99"/>
      <c r="N102" s="64"/>
      <c r="O102">
        <v>1</v>
      </c>
    </row>
    <row r="103" spans="1:15" x14ac:dyDescent="0.25">
      <c r="A103" s="82" t="s">
        <v>180</v>
      </c>
      <c r="B103" s="101" t="s">
        <v>218</v>
      </c>
      <c r="C103" s="54"/>
      <c r="D103" s="55"/>
      <c r="E103" s="67"/>
      <c r="F103" s="56"/>
      <c r="G103" s="54"/>
      <c r="H103" s="58"/>
      <c r="I103" s="57"/>
      <c r="J103" s="57"/>
      <c r="K103" s="69"/>
      <c r="L103" s="99">
        <v>868</v>
      </c>
      <c r="M103" s="99"/>
      <c r="N103" s="64"/>
      <c r="O103">
        <v>1</v>
      </c>
    </row>
    <row r="104" spans="1:15" x14ac:dyDescent="0.25">
      <c r="A104" s="82" t="s">
        <v>325</v>
      </c>
      <c r="B104" s="101" t="s">
        <v>218</v>
      </c>
      <c r="C104" s="54"/>
      <c r="D104" s="55"/>
      <c r="E104" s="67"/>
      <c r="F104" s="56"/>
      <c r="G104" s="54"/>
      <c r="H104" s="58"/>
      <c r="I104" s="57"/>
      <c r="J104" s="57"/>
      <c r="K104" s="69"/>
      <c r="L104" s="99">
        <v>869</v>
      </c>
      <c r="M104" s="99"/>
      <c r="N104" s="64"/>
      <c r="O104">
        <v>1</v>
      </c>
    </row>
    <row r="105" spans="1:15" x14ac:dyDescent="0.25">
      <c r="A105" s="108" t="s">
        <v>315</v>
      </c>
      <c r="B105" s="101" t="s">
        <v>218</v>
      </c>
      <c r="C105" s="54"/>
      <c r="D105" s="55"/>
      <c r="E105" s="67"/>
      <c r="F105" s="56"/>
      <c r="G105" s="54"/>
      <c r="H105" s="58"/>
      <c r="I105" s="57"/>
      <c r="J105" s="57"/>
      <c r="K105" s="69"/>
      <c r="L105" s="99">
        <v>873</v>
      </c>
      <c r="M105" s="99"/>
      <c r="N105" s="64"/>
      <c r="O105">
        <v>1</v>
      </c>
    </row>
    <row r="106" spans="1:15" x14ac:dyDescent="0.25">
      <c r="A106" s="82" t="s">
        <v>326</v>
      </c>
      <c r="B106" s="101" t="s">
        <v>218</v>
      </c>
      <c r="C106" s="54"/>
      <c r="D106" s="55"/>
      <c r="E106" s="67"/>
      <c r="F106" s="56"/>
      <c r="G106" s="54"/>
      <c r="H106" s="58"/>
      <c r="I106" s="57"/>
      <c r="J106" s="57"/>
      <c r="K106" s="69"/>
      <c r="L106" s="99">
        <v>875</v>
      </c>
      <c r="M106" s="99"/>
      <c r="N106" s="64"/>
      <c r="O106">
        <v>1</v>
      </c>
    </row>
    <row r="107" spans="1:15" x14ac:dyDescent="0.25">
      <c r="A107" s="82" t="s">
        <v>327</v>
      </c>
      <c r="B107" s="101" t="s">
        <v>218</v>
      </c>
      <c r="C107" s="54"/>
      <c r="D107" s="55"/>
      <c r="E107" s="67"/>
      <c r="F107" s="56"/>
      <c r="G107" s="54"/>
      <c r="H107" s="58"/>
      <c r="I107" s="57"/>
      <c r="J107" s="57"/>
      <c r="K107" s="69"/>
      <c r="L107" s="99">
        <v>876</v>
      </c>
      <c r="M107" s="99"/>
      <c r="N107" s="64"/>
      <c r="O107">
        <v>1</v>
      </c>
    </row>
    <row r="108" spans="1:15" x14ac:dyDescent="0.25">
      <c r="A108" s="82" t="s">
        <v>187</v>
      </c>
      <c r="B108" s="102" t="s">
        <v>218</v>
      </c>
      <c r="C108" s="54"/>
      <c r="D108" s="55"/>
      <c r="E108" s="67"/>
      <c r="F108" s="56"/>
      <c r="G108" s="54"/>
      <c r="H108" s="58"/>
      <c r="I108" s="57"/>
      <c r="J108" s="57"/>
      <c r="K108" s="69"/>
      <c r="L108" s="99">
        <v>878</v>
      </c>
      <c r="M108" s="99"/>
      <c r="N108" s="64"/>
      <c r="O108">
        <v>1</v>
      </c>
    </row>
    <row r="109" spans="1:15" x14ac:dyDescent="0.25">
      <c r="A109" s="82" t="s">
        <v>306</v>
      </c>
      <c r="B109" s="101" t="s">
        <v>218</v>
      </c>
      <c r="C109" s="54"/>
      <c r="D109" s="55"/>
      <c r="E109" s="67"/>
      <c r="F109" s="56"/>
      <c r="G109" s="54"/>
      <c r="H109" s="58"/>
      <c r="I109" s="57"/>
      <c r="J109" s="57"/>
      <c r="K109" s="69"/>
      <c r="L109" s="99">
        <v>883</v>
      </c>
      <c r="M109" s="99"/>
      <c r="N109" s="64"/>
      <c r="O109">
        <v>1</v>
      </c>
    </row>
    <row r="110" spans="1:15" x14ac:dyDescent="0.25">
      <c r="A110" s="91" t="s">
        <v>314</v>
      </c>
      <c r="B110" s="101" t="s">
        <v>218</v>
      </c>
      <c r="C110" s="54"/>
      <c r="D110" s="55"/>
      <c r="E110" s="67"/>
      <c r="F110" s="56"/>
      <c r="G110" s="54"/>
      <c r="H110" s="58"/>
      <c r="I110" s="57"/>
      <c r="J110" s="57"/>
      <c r="K110" s="69"/>
      <c r="L110" s="99">
        <v>887</v>
      </c>
      <c r="M110" s="99"/>
      <c r="N110" s="64"/>
      <c r="O110">
        <v>1</v>
      </c>
    </row>
    <row r="111" spans="1:15" x14ac:dyDescent="0.25">
      <c r="A111" s="82" t="s">
        <v>328</v>
      </c>
      <c r="B111" s="101" t="s">
        <v>218</v>
      </c>
      <c r="C111" s="54"/>
      <c r="D111" s="55"/>
      <c r="E111" s="67"/>
      <c r="F111" s="56"/>
      <c r="G111" s="54"/>
      <c r="H111" s="58"/>
      <c r="I111" s="57"/>
      <c r="J111" s="57"/>
      <c r="K111" s="69"/>
      <c r="L111" s="99">
        <v>888</v>
      </c>
      <c r="M111" s="99"/>
      <c r="N111" s="64"/>
      <c r="O111">
        <v>1</v>
      </c>
    </row>
    <row r="112" spans="1:15" x14ac:dyDescent="0.25">
      <c r="A112" s="111" t="s">
        <v>329</v>
      </c>
      <c r="B112" s="101" t="s">
        <v>218</v>
      </c>
      <c r="C112" s="54"/>
      <c r="D112" s="55"/>
      <c r="E112" s="67"/>
      <c r="F112" s="56"/>
      <c r="G112" s="54"/>
      <c r="H112" s="58"/>
      <c r="I112" s="57"/>
      <c r="J112" s="57"/>
      <c r="K112" s="69"/>
      <c r="L112" s="99">
        <v>889</v>
      </c>
      <c r="M112" s="99"/>
      <c r="N112" s="64"/>
      <c r="O112">
        <v>2</v>
      </c>
    </row>
    <row r="113" spans="1:15" x14ac:dyDescent="0.25">
      <c r="A113" s="114" t="s">
        <v>363</v>
      </c>
      <c r="B113" s="86" t="s">
        <v>218</v>
      </c>
      <c r="C113" s="54"/>
      <c r="D113" s="55"/>
      <c r="E113" s="67"/>
      <c r="F113" s="56"/>
      <c r="G113" s="54"/>
      <c r="H113" s="58"/>
      <c r="I113" s="57"/>
      <c r="J113" s="57"/>
      <c r="K113" s="69"/>
      <c r="L113" s="99">
        <v>1490</v>
      </c>
      <c r="M113" s="99"/>
      <c r="N113" s="64"/>
      <c r="O113">
        <v>1</v>
      </c>
    </row>
    <row r="114" spans="1:15" x14ac:dyDescent="0.25">
      <c r="A114" s="138" t="s">
        <v>366</v>
      </c>
      <c r="B114" s="86" t="s">
        <v>218</v>
      </c>
      <c r="C114" s="54"/>
      <c r="D114" s="55"/>
      <c r="E114" s="67"/>
      <c r="F114" s="56"/>
      <c r="G114" s="54"/>
      <c r="H114" s="58"/>
      <c r="I114" s="57"/>
      <c r="J114" s="57"/>
      <c r="K114" s="69"/>
      <c r="L114" s="99">
        <v>1499</v>
      </c>
      <c r="M114" s="99"/>
      <c r="N114" s="64"/>
      <c r="O114">
        <v>1</v>
      </c>
    </row>
    <row r="115" spans="1:15" x14ac:dyDescent="0.25">
      <c r="A115" s="102" t="s">
        <v>367</v>
      </c>
      <c r="B115" s="82" t="s">
        <v>218</v>
      </c>
      <c r="C115" s="54"/>
      <c r="D115" s="55"/>
      <c r="E115" s="67"/>
      <c r="F115" s="56"/>
      <c r="G115" s="54"/>
      <c r="H115" s="58"/>
      <c r="I115" s="57"/>
      <c r="J115" s="57"/>
      <c r="K115" s="69"/>
      <c r="L115" s="99">
        <v>1500</v>
      </c>
      <c r="M115" s="99"/>
      <c r="N115" s="64"/>
      <c r="O115">
        <v>1</v>
      </c>
    </row>
    <row r="116" spans="1:15" x14ac:dyDescent="0.25">
      <c r="A116" s="114" t="s">
        <v>369</v>
      </c>
      <c r="B116" s="82" t="s">
        <v>218</v>
      </c>
      <c r="C116" s="54"/>
      <c r="D116" s="55"/>
      <c r="E116" s="67"/>
      <c r="F116" s="56"/>
      <c r="G116" s="54"/>
      <c r="H116" s="58"/>
      <c r="I116" s="57"/>
      <c r="J116" s="57"/>
      <c r="K116" s="69"/>
      <c r="L116" s="99">
        <v>1502</v>
      </c>
      <c r="M116" s="99"/>
      <c r="N116" s="64"/>
      <c r="O116">
        <v>1</v>
      </c>
    </row>
    <row r="117" spans="1:15" x14ac:dyDescent="0.25">
      <c r="A117" s="114" t="s">
        <v>370</v>
      </c>
      <c r="B117" s="82" t="s">
        <v>218</v>
      </c>
      <c r="C117" s="54"/>
      <c r="D117" s="55"/>
      <c r="E117" s="67"/>
      <c r="F117" s="56"/>
      <c r="G117" s="54"/>
      <c r="H117" s="58"/>
      <c r="I117" s="57"/>
      <c r="J117" s="57"/>
      <c r="K117" s="69"/>
      <c r="L117" s="99">
        <v>1503</v>
      </c>
      <c r="M117" s="99"/>
      <c r="N117" s="64"/>
      <c r="O117">
        <v>1</v>
      </c>
    </row>
    <row r="118" spans="1:15" x14ac:dyDescent="0.25">
      <c r="A118" s="114" t="s">
        <v>371</v>
      </c>
      <c r="B118" s="82" t="s">
        <v>218</v>
      </c>
      <c r="C118" s="54"/>
      <c r="D118" s="55"/>
      <c r="E118" s="67"/>
      <c r="F118" s="56"/>
      <c r="G118" s="54"/>
      <c r="H118" s="58"/>
      <c r="I118" s="57"/>
      <c r="J118" s="57"/>
      <c r="K118" s="69"/>
      <c r="L118" s="99">
        <v>1504</v>
      </c>
      <c r="M118" s="99"/>
      <c r="N118" s="64"/>
      <c r="O118">
        <v>2</v>
      </c>
    </row>
    <row r="119" spans="1:15" x14ac:dyDescent="0.25">
      <c r="A119" s="80" t="s">
        <v>208</v>
      </c>
      <c r="B119" s="86" t="s">
        <v>298</v>
      </c>
      <c r="C119" s="54"/>
      <c r="D119" s="55"/>
      <c r="E119" s="67"/>
      <c r="F119" s="56"/>
      <c r="G119" s="54"/>
      <c r="H119" s="58"/>
      <c r="I119" s="57"/>
      <c r="J119" s="57"/>
      <c r="K119" s="69"/>
      <c r="L119" s="99">
        <v>149</v>
      </c>
      <c r="M119" s="99"/>
      <c r="N119" s="64"/>
      <c r="O119">
        <v>1</v>
      </c>
    </row>
    <row r="120" spans="1:15" x14ac:dyDescent="0.25">
      <c r="A120" s="81" t="s">
        <v>181</v>
      </c>
      <c r="B120" s="86" t="s">
        <v>298</v>
      </c>
      <c r="C120" s="54"/>
      <c r="D120" s="55"/>
      <c r="E120" s="67"/>
      <c r="F120" s="56"/>
      <c r="G120" s="54"/>
      <c r="H120" s="58"/>
      <c r="I120" s="57"/>
      <c r="J120" s="57"/>
      <c r="K120" s="69"/>
      <c r="L120" s="99">
        <v>150</v>
      </c>
      <c r="M120" s="99"/>
      <c r="N120" s="64"/>
      <c r="O120">
        <v>6</v>
      </c>
    </row>
    <row r="121" spans="1:15" x14ac:dyDescent="0.25">
      <c r="A121" s="82" t="s">
        <v>220</v>
      </c>
      <c r="B121" s="86" t="s">
        <v>298</v>
      </c>
      <c r="C121" s="54"/>
      <c r="D121" s="55"/>
      <c r="E121" s="67"/>
      <c r="F121" s="56"/>
      <c r="G121" s="54"/>
      <c r="H121" s="58"/>
      <c r="I121" s="57"/>
      <c r="J121" s="57"/>
      <c r="K121" s="69"/>
      <c r="L121" s="99">
        <v>151</v>
      </c>
      <c r="M121" s="99"/>
      <c r="N121" s="64"/>
      <c r="O121">
        <v>1</v>
      </c>
    </row>
    <row r="122" spans="1:15" x14ac:dyDescent="0.25">
      <c r="A122" s="82" t="s">
        <v>221</v>
      </c>
      <c r="B122" s="86" t="s">
        <v>298</v>
      </c>
      <c r="C122" s="54"/>
      <c r="D122" s="55"/>
      <c r="E122" s="67"/>
      <c r="F122" s="56"/>
      <c r="G122" s="54"/>
      <c r="H122" s="58"/>
      <c r="I122" s="57"/>
      <c r="J122" s="57"/>
      <c r="K122" s="69"/>
      <c r="L122" s="99">
        <v>152</v>
      </c>
      <c r="M122" s="99"/>
      <c r="N122" s="64"/>
      <c r="O122">
        <v>1</v>
      </c>
    </row>
    <row r="123" spans="1:15" x14ac:dyDescent="0.25">
      <c r="A123" s="94" t="s">
        <v>176</v>
      </c>
      <c r="B123" s="86" t="s">
        <v>298</v>
      </c>
      <c r="C123" s="54"/>
      <c r="D123" s="55"/>
      <c r="E123" s="67"/>
      <c r="F123" s="56"/>
      <c r="G123" s="54"/>
      <c r="H123" s="58"/>
      <c r="I123" s="57"/>
      <c r="J123" s="57"/>
      <c r="K123" s="69"/>
      <c r="L123" s="99">
        <v>154</v>
      </c>
      <c r="M123" s="99"/>
      <c r="N123" s="64"/>
      <c r="O123">
        <v>1</v>
      </c>
    </row>
    <row r="124" spans="1:15" x14ac:dyDescent="0.25">
      <c r="A124" s="82" t="s">
        <v>222</v>
      </c>
      <c r="B124" s="82" t="s">
        <v>298</v>
      </c>
      <c r="C124" s="54"/>
      <c r="D124" s="55"/>
      <c r="E124" s="67"/>
      <c r="F124" s="56"/>
      <c r="G124" s="54"/>
      <c r="H124" s="58"/>
      <c r="I124" s="57"/>
      <c r="J124" s="57"/>
      <c r="K124" s="69"/>
      <c r="L124" s="99">
        <v>155</v>
      </c>
      <c r="M124" s="99"/>
      <c r="N124" s="64"/>
      <c r="O124">
        <v>2</v>
      </c>
    </row>
    <row r="125" spans="1:15" x14ac:dyDescent="0.25">
      <c r="A125" s="91" t="s">
        <v>315</v>
      </c>
      <c r="B125" s="101" t="s">
        <v>298</v>
      </c>
      <c r="C125" s="54"/>
      <c r="D125" s="55"/>
      <c r="E125" s="67"/>
      <c r="F125" s="56"/>
      <c r="G125" s="54"/>
      <c r="H125" s="58"/>
      <c r="I125" s="57"/>
      <c r="J125" s="57"/>
      <c r="K125" s="69"/>
      <c r="L125" s="99">
        <v>892</v>
      </c>
      <c r="M125" s="99"/>
      <c r="N125" s="64"/>
      <c r="O125">
        <v>1</v>
      </c>
    </row>
    <row r="126" spans="1:15" x14ac:dyDescent="0.25">
      <c r="A126" s="91" t="s">
        <v>330</v>
      </c>
      <c r="B126" s="101" t="s">
        <v>298</v>
      </c>
      <c r="C126" s="54"/>
      <c r="D126" s="55"/>
      <c r="E126" s="67"/>
      <c r="F126" s="56"/>
      <c r="G126" s="54"/>
      <c r="H126" s="58"/>
      <c r="I126" s="57"/>
      <c r="J126" s="57"/>
      <c r="K126" s="69"/>
      <c r="L126" s="99">
        <v>894</v>
      </c>
      <c r="M126" s="99"/>
      <c r="N126" s="64"/>
      <c r="O126">
        <v>1</v>
      </c>
    </row>
    <row r="127" spans="1:15" x14ac:dyDescent="0.25">
      <c r="A127" s="94" t="s">
        <v>331</v>
      </c>
      <c r="B127" s="101" t="s">
        <v>298</v>
      </c>
      <c r="C127" s="54"/>
      <c r="D127" s="55"/>
      <c r="E127" s="67"/>
      <c r="F127" s="56"/>
      <c r="G127" s="54"/>
      <c r="H127" s="58"/>
      <c r="I127" s="57"/>
      <c r="J127" s="57"/>
      <c r="K127" s="69"/>
      <c r="L127" s="99">
        <v>895</v>
      </c>
      <c r="M127" s="99"/>
      <c r="N127" s="64"/>
      <c r="O127">
        <v>1</v>
      </c>
    </row>
    <row r="128" spans="1:15" x14ac:dyDescent="0.25">
      <c r="A128" s="113" t="s">
        <v>223</v>
      </c>
      <c r="B128" s="86" t="s">
        <v>229</v>
      </c>
      <c r="C128" s="54"/>
      <c r="D128" s="55"/>
      <c r="E128" s="67"/>
      <c r="F128" s="56"/>
      <c r="G128" s="54"/>
      <c r="H128" s="58"/>
      <c r="I128" s="57"/>
      <c r="J128" s="57"/>
      <c r="K128" s="69"/>
      <c r="L128" s="99">
        <v>156</v>
      </c>
      <c r="M128" s="99"/>
      <c r="N128" s="64"/>
      <c r="O128">
        <v>1</v>
      </c>
    </row>
    <row r="129" spans="1:15" x14ac:dyDescent="0.25">
      <c r="A129" s="80" t="s">
        <v>224</v>
      </c>
      <c r="B129" s="86" t="s">
        <v>229</v>
      </c>
      <c r="C129" s="54"/>
      <c r="D129" s="55"/>
      <c r="E129" s="67"/>
      <c r="F129" s="56"/>
      <c r="G129" s="54"/>
      <c r="H129" s="58"/>
      <c r="I129" s="57"/>
      <c r="J129" s="57"/>
      <c r="K129" s="69"/>
      <c r="L129" s="99">
        <v>157</v>
      </c>
      <c r="M129" s="99"/>
      <c r="N129" s="64"/>
      <c r="O129">
        <v>1</v>
      </c>
    </row>
    <row r="130" spans="1:15" x14ac:dyDescent="0.25">
      <c r="A130" s="82" t="s">
        <v>179</v>
      </c>
      <c r="B130" s="86" t="s">
        <v>229</v>
      </c>
      <c r="C130" s="54"/>
      <c r="D130" s="55"/>
      <c r="E130" s="67"/>
      <c r="F130" s="56"/>
      <c r="G130" s="54"/>
      <c r="H130" s="58"/>
      <c r="I130" s="57"/>
      <c r="J130" s="57"/>
      <c r="K130" s="69"/>
      <c r="L130" s="99">
        <v>158</v>
      </c>
      <c r="M130" s="99"/>
      <c r="N130" s="64"/>
      <c r="O130">
        <v>2</v>
      </c>
    </row>
    <row r="131" spans="1:15" x14ac:dyDescent="0.25">
      <c r="A131" s="86" t="s">
        <v>181</v>
      </c>
      <c r="B131" s="86" t="s">
        <v>229</v>
      </c>
      <c r="C131" s="54"/>
      <c r="D131" s="55"/>
      <c r="E131" s="67"/>
      <c r="F131" s="56"/>
      <c r="G131" s="54"/>
      <c r="H131" s="58"/>
      <c r="I131" s="57"/>
      <c r="J131" s="57"/>
      <c r="K131" s="69"/>
      <c r="L131" s="99">
        <v>159</v>
      </c>
      <c r="M131" s="99"/>
      <c r="N131" s="64"/>
      <c r="O131">
        <v>6</v>
      </c>
    </row>
    <row r="132" spans="1:15" x14ac:dyDescent="0.25">
      <c r="A132" s="96" t="s">
        <v>183</v>
      </c>
      <c r="B132" s="86" t="s">
        <v>229</v>
      </c>
      <c r="C132" s="54"/>
      <c r="D132" s="55"/>
      <c r="E132" s="67"/>
      <c r="F132" s="56"/>
      <c r="G132" s="54"/>
      <c r="H132" s="58"/>
      <c r="I132" s="57"/>
      <c r="J132" s="57"/>
      <c r="K132" s="69"/>
      <c r="L132" s="99">
        <v>160</v>
      </c>
      <c r="M132" s="99"/>
      <c r="N132" s="64"/>
      <c r="O132">
        <v>1</v>
      </c>
    </row>
    <row r="133" spans="1:15" x14ac:dyDescent="0.25">
      <c r="A133" s="82" t="s">
        <v>225</v>
      </c>
      <c r="B133" s="86" t="s">
        <v>229</v>
      </c>
      <c r="C133" s="54"/>
      <c r="D133" s="55"/>
      <c r="E133" s="67"/>
      <c r="F133" s="56"/>
      <c r="G133" s="54"/>
      <c r="H133" s="58"/>
      <c r="I133" s="57"/>
      <c r="J133" s="57"/>
      <c r="K133" s="69"/>
      <c r="L133" s="99">
        <v>161</v>
      </c>
      <c r="M133" s="99"/>
      <c r="N133" s="64"/>
      <c r="O133">
        <v>1</v>
      </c>
    </row>
    <row r="134" spans="1:15" x14ac:dyDescent="0.25">
      <c r="A134" s="82" t="s">
        <v>226</v>
      </c>
      <c r="B134" s="86" t="s">
        <v>229</v>
      </c>
      <c r="C134" s="54"/>
      <c r="D134" s="55"/>
      <c r="E134" s="67"/>
      <c r="F134" s="56"/>
      <c r="G134" s="54"/>
      <c r="H134" s="58"/>
      <c r="I134" s="57"/>
      <c r="J134" s="57"/>
      <c r="K134" s="69"/>
      <c r="L134" s="99">
        <v>162</v>
      </c>
      <c r="M134" s="99"/>
      <c r="N134" s="64"/>
      <c r="O134">
        <v>1</v>
      </c>
    </row>
    <row r="135" spans="1:15" x14ac:dyDescent="0.25">
      <c r="A135" s="82" t="s">
        <v>215</v>
      </c>
      <c r="B135" s="82" t="s">
        <v>229</v>
      </c>
      <c r="C135" s="54"/>
      <c r="D135" s="55"/>
      <c r="E135" s="67"/>
      <c r="F135" s="56"/>
      <c r="G135" s="54"/>
      <c r="H135" s="58"/>
      <c r="I135" s="57"/>
      <c r="J135" s="57"/>
      <c r="K135" s="69"/>
      <c r="L135" s="99">
        <v>164</v>
      </c>
      <c r="M135" s="99"/>
      <c r="N135" s="64"/>
      <c r="O135">
        <v>1</v>
      </c>
    </row>
    <row r="136" spans="1:15" x14ac:dyDescent="0.25">
      <c r="A136" s="82" t="s">
        <v>227</v>
      </c>
      <c r="B136" s="86" t="s">
        <v>229</v>
      </c>
      <c r="C136" s="54"/>
      <c r="D136" s="55"/>
      <c r="E136" s="67"/>
      <c r="F136" s="56"/>
      <c r="G136" s="54"/>
      <c r="H136" s="58"/>
      <c r="I136" s="57"/>
      <c r="J136" s="57"/>
      <c r="K136" s="69"/>
      <c r="L136" s="99">
        <v>165</v>
      </c>
      <c r="M136" s="99"/>
      <c r="N136" s="64"/>
      <c r="O136">
        <v>1</v>
      </c>
    </row>
    <row r="137" spans="1:15" x14ac:dyDescent="0.25">
      <c r="A137" s="82" t="s">
        <v>228</v>
      </c>
      <c r="B137" s="86" t="s">
        <v>229</v>
      </c>
      <c r="C137" s="54"/>
      <c r="D137" s="55"/>
      <c r="E137" s="67"/>
      <c r="F137" s="56"/>
      <c r="G137" s="54"/>
      <c r="H137" s="58"/>
      <c r="I137" s="57"/>
      <c r="J137" s="57"/>
      <c r="K137" s="69"/>
      <c r="L137" s="99">
        <v>166</v>
      </c>
      <c r="M137" s="99"/>
      <c r="N137" s="64"/>
      <c r="O137">
        <v>1</v>
      </c>
    </row>
    <row r="138" spans="1:15" x14ac:dyDescent="0.25">
      <c r="A138" s="82" t="s">
        <v>175</v>
      </c>
      <c r="B138" s="82" t="s">
        <v>229</v>
      </c>
      <c r="C138" s="54"/>
      <c r="D138" s="55"/>
      <c r="E138" s="67"/>
      <c r="F138" s="56"/>
      <c r="G138" s="54"/>
      <c r="H138" s="58"/>
      <c r="I138" s="57"/>
      <c r="J138" s="57"/>
      <c r="K138" s="69"/>
      <c r="L138" s="99">
        <v>167</v>
      </c>
      <c r="M138" s="99"/>
      <c r="N138" s="64"/>
      <c r="O138">
        <v>1</v>
      </c>
    </row>
    <row r="139" spans="1:15" x14ac:dyDescent="0.25">
      <c r="A139" s="82" t="s">
        <v>229</v>
      </c>
      <c r="B139" s="86" t="s">
        <v>229</v>
      </c>
      <c r="C139" s="54"/>
      <c r="D139" s="55"/>
      <c r="E139" s="67"/>
      <c r="F139" s="56"/>
      <c r="G139" s="54"/>
      <c r="H139" s="58"/>
      <c r="I139" s="57"/>
      <c r="J139" s="57"/>
      <c r="K139" s="69"/>
      <c r="L139" s="99">
        <v>168</v>
      </c>
      <c r="M139" s="99"/>
      <c r="N139" s="64"/>
      <c r="O139">
        <v>4</v>
      </c>
    </row>
    <row r="140" spans="1:15" x14ac:dyDescent="0.25">
      <c r="A140" s="82" t="s">
        <v>180</v>
      </c>
      <c r="B140" s="86" t="s">
        <v>229</v>
      </c>
      <c r="C140" s="54"/>
      <c r="D140" s="55"/>
      <c r="E140" s="67"/>
      <c r="F140" s="56"/>
      <c r="G140" s="54"/>
      <c r="H140" s="58"/>
      <c r="I140" s="57"/>
      <c r="J140" s="57"/>
      <c r="K140" s="69"/>
      <c r="L140" s="99">
        <v>169</v>
      </c>
      <c r="M140" s="99"/>
      <c r="N140" s="64"/>
      <c r="O140">
        <v>4</v>
      </c>
    </row>
    <row r="141" spans="1:15" x14ac:dyDescent="0.25">
      <c r="A141" s="82" t="s">
        <v>230</v>
      </c>
      <c r="B141" s="86" t="s">
        <v>229</v>
      </c>
      <c r="C141" s="54"/>
      <c r="D141" s="55"/>
      <c r="E141" s="67"/>
      <c r="F141" s="56"/>
      <c r="G141" s="54"/>
      <c r="H141" s="58"/>
      <c r="I141" s="57"/>
      <c r="J141" s="57"/>
      <c r="K141" s="69"/>
      <c r="L141" s="99">
        <v>170</v>
      </c>
      <c r="M141" s="99"/>
      <c r="N141" s="64"/>
      <c r="O141">
        <v>1</v>
      </c>
    </row>
    <row r="142" spans="1:15" x14ac:dyDescent="0.25">
      <c r="A142" s="82" t="s">
        <v>196</v>
      </c>
      <c r="B142" s="86" t="s">
        <v>229</v>
      </c>
      <c r="C142" s="54"/>
      <c r="D142" s="55"/>
      <c r="E142" s="67"/>
      <c r="F142" s="56"/>
      <c r="G142" s="54"/>
      <c r="H142" s="58"/>
      <c r="I142" s="57"/>
      <c r="J142" s="57"/>
      <c r="K142" s="69"/>
      <c r="L142" s="99">
        <v>171</v>
      </c>
      <c r="M142" s="99"/>
      <c r="N142" s="64"/>
      <c r="O142">
        <v>7</v>
      </c>
    </row>
    <row r="143" spans="1:15" x14ac:dyDescent="0.25">
      <c r="A143" s="82" t="s">
        <v>231</v>
      </c>
      <c r="B143" s="86" t="s">
        <v>229</v>
      </c>
      <c r="C143" s="54"/>
      <c r="D143" s="55"/>
      <c r="E143" s="67"/>
      <c r="F143" s="56"/>
      <c r="G143" s="54"/>
      <c r="H143" s="58"/>
      <c r="I143" s="57"/>
      <c r="J143" s="57"/>
      <c r="K143" s="69"/>
      <c r="L143" s="99">
        <v>173</v>
      </c>
      <c r="M143" s="99"/>
      <c r="N143" s="64"/>
      <c r="O143">
        <v>1</v>
      </c>
    </row>
    <row r="144" spans="1:15" x14ac:dyDescent="0.25">
      <c r="A144" s="81" t="s">
        <v>234</v>
      </c>
      <c r="B144" s="101" t="s">
        <v>229</v>
      </c>
      <c r="C144" s="54"/>
      <c r="D144" s="55"/>
      <c r="E144" s="67"/>
      <c r="F144" s="56"/>
      <c r="G144" s="54"/>
      <c r="H144" s="58"/>
      <c r="I144" s="57"/>
      <c r="J144" s="57"/>
      <c r="K144" s="69"/>
      <c r="L144" s="99">
        <v>898</v>
      </c>
      <c r="M144" s="99"/>
      <c r="N144" s="64"/>
      <c r="O144">
        <v>1</v>
      </c>
    </row>
    <row r="145" spans="1:15" x14ac:dyDescent="0.25">
      <c r="A145" s="82" t="s">
        <v>301</v>
      </c>
      <c r="B145" s="101" t="s">
        <v>229</v>
      </c>
      <c r="C145" s="54"/>
      <c r="D145" s="55"/>
      <c r="E145" s="67"/>
      <c r="F145" s="56"/>
      <c r="G145" s="54"/>
      <c r="H145" s="58"/>
      <c r="I145" s="57"/>
      <c r="J145" s="57"/>
      <c r="K145" s="69"/>
      <c r="L145" s="99">
        <v>901</v>
      </c>
      <c r="M145" s="99"/>
      <c r="N145" s="64"/>
      <c r="O145">
        <v>1</v>
      </c>
    </row>
    <row r="146" spans="1:15" x14ac:dyDescent="0.25">
      <c r="A146" s="82" t="s">
        <v>332</v>
      </c>
      <c r="B146" s="101" t="s">
        <v>229</v>
      </c>
      <c r="C146" s="54"/>
      <c r="D146" s="55"/>
      <c r="E146" s="67"/>
      <c r="F146" s="56"/>
      <c r="G146" s="54"/>
      <c r="H146" s="58"/>
      <c r="I146" s="57"/>
      <c r="J146" s="57"/>
      <c r="K146" s="69"/>
      <c r="L146" s="99">
        <v>907</v>
      </c>
      <c r="M146" s="99"/>
      <c r="N146" s="64"/>
      <c r="O146">
        <v>1</v>
      </c>
    </row>
    <row r="147" spans="1:15" x14ac:dyDescent="0.25">
      <c r="A147" s="82" t="s">
        <v>203</v>
      </c>
      <c r="B147" s="102" t="s">
        <v>229</v>
      </c>
      <c r="C147" s="54"/>
      <c r="D147" s="55"/>
      <c r="E147" s="67"/>
      <c r="F147" s="56"/>
      <c r="G147" s="54"/>
      <c r="H147" s="58"/>
      <c r="I147" s="57"/>
      <c r="J147" s="57"/>
      <c r="K147" s="69"/>
      <c r="L147" s="99">
        <v>908</v>
      </c>
      <c r="M147" s="99"/>
      <c r="N147" s="64"/>
      <c r="O147">
        <v>1</v>
      </c>
    </row>
    <row r="148" spans="1:15" x14ac:dyDescent="0.25">
      <c r="A148" s="82" t="s">
        <v>179</v>
      </c>
      <c r="B148" s="86" t="s">
        <v>179</v>
      </c>
      <c r="C148" s="54"/>
      <c r="D148" s="55"/>
      <c r="E148" s="67"/>
      <c r="F148" s="56"/>
      <c r="G148" s="54"/>
      <c r="H148" s="58"/>
      <c r="I148" s="57"/>
      <c r="J148" s="57"/>
      <c r="K148" s="69"/>
      <c r="L148" s="99">
        <v>175</v>
      </c>
      <c r="M148" s="99"/>
      <c r="N148" s="64"/>
      <c r="O148">
        <v>9</v>
      </c>
    </row>
    <row r="149" spans="1:15" x14ac:dyDescent="0.25">
      <c r="A149" s="82" t="s">
        <v>215</v>
      </c>
      <c r="B149" s="82" t="s">
        <v>179</v>
      </c>
      <c r="C149" s="54"/>
      <c r="D149" s="55"/>
      <c r="E149" s="67"/>
      <c r="F149" s="56"/>
      <c r="G149" s="54"/>
      <c r="H149" s="58"/>
      <c r="I149" s="57"/>
      <c r="J149" s="57"/>
      <c r="K149" s="69"/>
      <c r="L149" s="99">
        <v>179</v>
      </c>
      <c r="M149" s="99"/>
      <c r="N149" s="64"/>
      <c r="O149">
        <v>6</v>
      </c>
    </row>
    <row r="150" spans="1:15" x14ac:dyDescent="0.25">
      <c r="A150" s="82" t="s">
        <v>181</v>
      </c>
      <c r="B150" s="101" t="s">
        <v>179</v>
      </c>
      <c r="C150" s="54"/>
      <c r="D150" s="55"/>
      <c r="E150" s="67"/>
      <c r="F150" s="56"/>
      <c r="G150" s="54"/>
      <c r="H150" s="58"/>
      <c r="I150" s="57"/>
      <c r="J150" s="57"/>
      <c r="K150" s="69"/>
      <c r="L150" s="99">
        <v>916</v>
      </c>
      <c r="M150" s="99"/>
      <c r="N150" s="64"/>
      <c r="O150">
        <v>3</v>
      </c>
    </row>
    <row r="151" spans="1:15" x14ac:dyDescent="0.25">
      <c r="A151" s="82" t="s">
        <v>176</v>
      </c>
      <c r="B151" s="101" t="s">
        <v>179</v>
      </c>
      <c r="C151" s="54"/>
      <c r="D151" s="55"/>
      <c r="E151" s="67"/>
      <c r="F151" s="56"/>
      <c r="G151" s="54"/>
      <c r="H151" s="58"/>
      <c r="I151" s="57"/>
      <c r="J151" s="57"/>
      <c r="K151" s="69"/>
      <c r="L151" s="99">
        <v>918</v>
      </c>
      <c r="M151" s="99"/>
      <c r="N151" s="64"/>
      <c r="O151">
        <v>2</v>
      </c>
    </row>
    <row r="152" spans="1:15" x14ac:dyDescent="0.25">
      <c r="A152" s="86" t="s">
        <v>232</v>
      </c>
      <c r="B152" s="82" t="s">
        <v>235</v>
      </c>
      <c r="C152" s="54"/>
      <c r="D152" s="55"/>
      <c r="E152" s="67"/>
      <c r="F152" s="56"/>
      <c r="G152" s="54"/>
      <c r="H152" s="58"/>
      <c r="I152" s="57"/>
      <c r="J152" s="57"/>
      <c r="K152" s="69"/>
      <c r="L152" s="99">
        <v>182</v>
      </c>
      <c r="M152" s="99"/>
      <c r="N152" s="64"/>
      <c r="O152">
        <v>1</v>
      </c>
    </row>
    <row r="153" spans="1:15" x14ac:dyDescent="0.25">
      <c r="A153" s="82" t="s">
        <v>210</v>
      </c>
      <c r="B153" s="86" t="s">
        <v>235</v>
      </c>
      <c r="C153" s="54"/>
      <c r="D153" s="55"/>
      <c r="E153" s="67"/>
      <c r="F153" s="56"/>
      <c r="G153" s="54"/>
      <c r="H153" s="58"/>
      <c r="I153" s="57"/>
      <c r="J153" s="57"/>
      <c r="K153" s="69"/>
      <c r="L153" s="99">
        <v>183</v>
      </c>
      <c r="M153" s="99"/>
      <c r="N153" s="64"/>
      <c r="O153">
        <v>9</v>
      </c>
    </row>
    <row r="154" spans="1:15" x14ac:dyDescent="0.25">
      <c r="A154" s="82" t="s">
        <v>201</v>
      </c>
      <c r="B154" s="86" t="s">
        <v>235</v>
      </c>
      <c r="C154" s="54"/>
      <c r="D154" s="55"/>
      <c r="E154" s="67"/>
      <c r="F154" s="56"/>
      <c r="G154" s="54"/>
      <c r="H154" s="58"/>
      <c r="I154" s="57"/>
      <c r="J154" s="57"/>
      <c r="K154" s="69"/>
      <c r="L154" s="99">
        <v>184</v>
      </c>
      <c r="M154" s="99"/>
      <c r="N154" s="64"/>
      <c r="O154">
        <v>1</v>
      </c>
    </row>
    <row r="155" spans="1:15" ht="15.75" thickBot="1" x14ac:dyDescent="0.3">
      <c r="A155" s="82" t="s">
        <v>233</v>
      </c>
      <c r="B155" s="82" t="s">
        <v>235</v>
      </c>
      <c r="C155" s="54"/>
      <c r="D155" s="55"/>
      <c r="E155" s="67"/>
      <c r="F155" s="56"/>
      <c r="G155" s="54"/>
      <c r="H155" s="58"/>
      <c r="I155" s="57"/>
      <c r="J155" s="57"/>
      <c r="K155" s="69"/>
      <c r="L155" s="99">
        <v>186</v>
      </c>
      <c r="M155" s="99"/>
      <c r="N155" s="64"/>
      <c r="O155">
        <v>1</v>
      </c>
    </row>
    <row r="156" spans="1:15" ht="15.75" thickBot="1" x14ac:dyDescent="0.3">
      <c r="A156" s="95" t="s">
        <v>209</v>
      </c>
      <c r="B156" s="86" t="s">
        <v>235</v>
      </c>
      <c r="C156" s="54"/>
      <c r="D156" s="55"/>
      <c r="E156" s="67"/>
      <c r="F156" s="56"/>
      <c r="G156" s="54"/>
      <c r="H156" s="58"/>
      <c r="I156" s="57"/>
      <c r="J156" s="57"/>
      <c r="K156" s="69"/>
      <c r="L156" s="99">
        <v>187</v>
      </c>
      <c r="M156" s="99"/>
      <c r="N156" s="64"/>
      <c r="O156">
        <v>4</v>
      </c>
    </row>
    <row r="157" spans="1:15" x14ac:dyDescent="0.25">
      <c r="A157" s="82" t="s">
        <v>222</v>
      </c>
      <c r="B157" s="82" t="s">
        <v>235</v>
      </c>
      <c r="C157" s="54"/>
      <c r="D157" s="55"/>
      <c r="E157" s="67"/>
      <c r="F157" s="56"/>
      <c r="G157" s="54"/>
      <c r="H157" s="58"/>
      <c r="I157" s="57"/>
      <c r="J157" s="57"/>
      <c r="K157" s="69"/>
      <c r="L157" s="99">
        <v>190</v>
      </c>
      <c r="M157" s="99"/>
      <c r="N157" s="64"/>
      <c r="O157">
        <v>6</v>
      </c>
    </row>
    <row r="158" spans="1:15" x14ac:dyDescent="0.25">
      <c r="A158" s="82" t="s">
        <v>181</v>
      </c>
      <c r="B158" s="86" t="s">
        <v>235</v>
      </c>
      <c r="C158" s="54"/>
      <c r="D158" s="55"/>
      <c r="E158" s="67"/>
      <c r="F158" s="56"/>
      <c r="G158" s="54"/>
      <c r="H158" s="58"/>
      <c r="I158" s="57"/>
      <c r="J158" s="57"/>
      <c r="K158" s="69"/>
      <c r="L158" s="99">
        <v>195</v>
      </c>
      <c r="M158" s="99"/>
      <c r="N158" s="64"/>
      <c r="O158">
        <v>8</v>
      </c>
    </row>
    <row r="159" spans="1:15" ht="15.75" thickBot="1" x14ac:dyDescent="0.3">
      <c r="A159" s="86" t="s">
        <v>189</v>
      </c>
      <c r="B159" s="86" t="s">
        <v>235</v>
      </c>
      <c r="C159" s="54"/>
      <c r="D159" s="55"/>
      <c r="E159" s="67"/>
      <c r="F159" s="56"/>
      <c r="G159" s="54"/>
      <c r="H159" s="58"/>
      <c r="I159" s="57"/>
      <c r="J159" s="57"/>
      <c r="K159" s="69"/>
      <c r="L159" s="99">
        <v>197</v>
      </c>
      <c r="M159" s="99"/>
      <c r="N159" s="64"/>
      <c r="O159">
        <v>1</v>
      </c>
    </row>
    <row r="160" spans="1:15" ht="15.75" thickBot="1" x14ac:dyDescent="0.3">
      <c r="A160" s="95" t="s">
        <v>234</v>
      </c>
      <c r="B160" s="86" t="s">
        <v>235</v>
      </c>
      <c r="C160" s="54"/>
      <c r="D160" s="55"/>
      <c r="E160" s="67"/>
      <c r="F160" s="56"/>
      <c r="G160" s="54"/>
      <c r="H160" s="58"/>
      <c r="I160" s="57"/>
      <c r="J160" s="57"/>
      <c r="K160" s="69"/>
      <c r="L160" s="99">
        <v>198</v>
      </c>
      <c r="M160" s="99"/>
      <c r="N160" s="64"/>
      <c r="O160">
        <v>2</v>
      </c>
    </row>
    <row r="161" spans="1:15" x14ac:dyDescent="0.25">
      <c r="A161" s="82" t="s">
        <v>235</v>
      </c>
      <c r="B161" s="82" t="s">
        <v>235</v>
      </c>
      <c r="C161" s="54"/>
      <c r="D161" s="55"/>
      <c r="E161" s="67"/>
      <c r="F161" s="56"/>
      <c r="G161" s="54"/>
      <c r="H161" s="58"/>
      <c r="I161" s="57"/>
      <c r="J161" s="57"/>
      <c r="K161" s="69"/>
      <c r="L161" s="99">
        <v>199</v>
      </c>
      <c r="M161" s="99"/>
      <c r="N161" s="64"/>
      <c r="O161">
        <v>5</v>
      </c>
    </row>
    <row r="162" spans="1:15" x14ac:dyDescent="0.25">
      <c r="A162" s="82" t="s">
        <v>199</v>
      </c>
      <c r="B162" s="86" t="s">
        <v>235</v>
      </c>
      <c r="C162" s="54"/>
      <c r="D162" s="55"/>
      <c r="E162" s="67"/>
      <c r="F162" s="56"/>
      <c r="G162" s="54"/>
      <c r="H162" s="58"/>
      <c r="I162" s="57"/>
      <c r="J162" s="57"/>
      <c r="K162" s="69"/>
      <c r="L162" s="99">
        <v>202</v>
      </c>
      <c r="M162" s="99"/>
      <c r="N162" s="64"/>
      <c r="O162">
        <v>1</v>
      </c>
    </row>
    <row r="163" spans="1:15" x14ac:dyDescent="0.25">
      <c r="A163" s="82" t="s">
        <v>236</v>
      </c>
      <c r="B163" s="82" t="s">
        <v>235</v>
      </c>
      <c r="C163" s="54"/>
      <c r="D163" s="55"/>
      <c r="E163" s="67"/>
      <c r="F163" s="56"/>
      <c r="G163" s="54"/>
      <c r="H163" s="58"/>
      <c r="I163" s="57"/>
      <c r="J163" s="57"/>
      <c r="K163" s="69"/>
      <c r="L163" s="99">
        <v>203</v>
      </c>
      <c r="M163" s="99"/>
      <c r="N163" s="64"/>
      <c r="O163">
        <v>1</v>
      </c>
    </row>
    <row r="164" spans="1:15" x14ac:dyDescent="0.25">
      <c r="A164" s="82" t="s">
        <v>221</v>
      </c>
      <c r="B164" s="86" t="s">
        <v>235</v>
      </c>
      <c r="C164" s="54"/>
      <c r="D164" s="55"/>
      <c r="E164" s="67"/>
      <c r="F164" s="56"/>
      <c r="G164" s="54"/>
      <c r="H164" s="58"/>
      <c r="I164" s="57"/>
      <c r="J164" s="57"/>
      <c r="K164" s="69"/>
      <c r="L164" s="99">
        <v>204</v>
      </c>
      <c r="M164" s="99"/>
      <c r="N164" s="64"/>
      <c r="O164">
        <v>1</v>
      </c>
    </row>
    <row r="165" spans="1:15" x14ac:dyDescent="0.25">
      <c r="A165" s="82" t="s">
        <v>237</v>
      </c>
      <c r="B165" s="86" t="s">
        <v>235</v>
      </c>
      <c r="C165" s="54"/>
      <c r="D165" s="55"/>
      <c r="E165" s="67"/>
      <c r="F165" s="56"/>
      <c r="G165" s="54"/>
      <c r="H165" s="58"/>
      <c r="I165" s="57"/>
      <c r="J165" s="57"/>
      <c r="K165" s="69"/>
      <c r="L165" s="99">
        <v>206</v>
      </c>
      <c r="M165" s="99"/>
      <c r="N165" s="64"/>
      <c r="O165">
        <v>1</v>
      </c>
    </row>
    <row r="166" spans="1:15" x14ac:dyDescent="0.25">
      <c r="A166" s="82" t="s">
        <v>238</v>
      </c>
      <c r="B166" s="86" t="s">
        <v>235</v>
      </c>
      <c r="C166" s="54"/>
      <c r="D166" s="55"/>
      <c r="E166" s="67"/>
      <c r="F166" s="56"/>
      <c r="G166" s="54"/>
      <c r="H166" s="58"/>
      <c r="I166" s="57"/>
      <c r="J166" s="57"/>
      <c r="K166" s="69"/>
      <c r="L166" s="99">
        <v>208</v>
      </c>
      <c r="M166" s="99"/>
      <c r="N166" s="64"/>
      <c r="O166">
        <v>1</v>
      </c>
    </row>
    <row r="167" spans="1:15" x14ac:dyDescent="0.25">
      <c r="A167" s="82" t="s">
        <v>239</v>
      </c>
      <c r="B167" s="82" t="s">
        <v>235</v>
      </c>
      <c r="C167" s="54"/>
      <c r="D167" s="55"/>
      <c r="E167" s="67"/>
      <c r="F167" s="56"/>
      <c r="G167" s="54"/>
      <c r="H167" s="58"/>
      <c r="I167" s="57"/>
      <c r="J167" s="57"/>
      <c r="K167" s="69"/>
      <c r="L167" s="99">
        <v>209</v>
      </c>
      <c r="M167" s="99"/>
      <c r="N167" s="64"/>
      <c r="O167">
        <v>1</v>
      </c>
    </row>
    <row r="168" spans="1:15" x14ac:dyDescent="0.25">
      <c r="A168" s="86" t="s">
        <v>180</v>
      </c>
      <c r="B168" s="86" t="s">
        <v>235</v>
      </c>
      <c r="C168" s="54"/>
      <c r="D168" s="55"/>
      <c r="E168" s="67"/>
      <c r="F168" s="56"/>
      <c r="G168" s="54"/>
      <c r="H168" s="58"/>
      <c r="I168" s="57"/>
      <c r="J168" s="57"/>
      <c r="K168" s="69"/>
      <c r="L168" s="99">
        <v>210</v>
      </c>
      <c r="M168" s="99"/>
      <c r="N168" s="64"/>
      <c r="O168">
        <v>2</v>
      </c>
    </row>
    <row r="169" spans="1:15" x14ac:dyDescent="0.25">
      <c r="A169" s="82" t="s">
        <v>196</v>
      </c>
      <c r="B169" s="82" t="s">
        <v>235</v>
      </c>
      <c r="C169" s="54"/>
      <c r="D169" s="55"/>
      <c r="E169" s="67"/>
      <c r="F169" s="56"/>
      <c r="G169" s="54"/>
      <c r="H169" s="58"/>
      <c r="I169" s="57"/>
      <c r="J169" s="57"/>
      <c r="K169" s="69"/>
      <c r="L169" s="99">
        <v>211</v>
      </c>
      <c r="M169" s="99"/>
      <c r="N169" s="64"/>
      <c r="O169">
        <v>5</v>
      </c>
    </row>
    <row r="170" spans="1:15" x14ac:dyDescent="0.25">
      <c r="A170" s="82" t="s">
        <v>240</v>
      </c>
      <c r="B170" s="86" t="s">
        <v>235</v>
      </c>
      <c r="C170" s="54"/>
      <c r="D170" s="55"/>
      <c r="E170" s="67"/>
      <c r="F170" s="56"/>
      <c r="G170" s="54"/>
      <c r="H170" s="58"/>
      <c r="I170" s="57"/>
      <c r="J170" s="57"/>
      <c r="K170" s="69"/>
      <c r="L170" s="99">
        <v>212</v>
      </c>
      <c r="M170" s="99"/>
      <c r="N170" s="64"/>
      <c r="O170">
        <v>1</v>
      </c>
    </row>
    <row r="171" spans="1:15" x14ac:dyDescent="0.25">
      <c r="A171" s="82" t="s">
        <v>323</v>
      </c>
      <c r="B171" s="101" t="s">
        <v>235</v>
      </c>
      <c r="C171" s="54"/>
      <c r="D171" s="55"/>
      <c r="E171" s="67"/>
      <c r="F171" s="56"/>
      <c r="G171" s="54"/>
      <c r="H171" s="58"/>
      <c r="I171" s="57"/>
      <c r="J171" s="57"/>
      <c r="K171" s="69"/>
      <c r="L171" s="99">
        <v>924</v>
      </c>
      <c r="M171" s="99"/>
      <c r="N171" s="64"/>
      <c r="O171">
        <v>1</v>
      </c>
    </row>
    <row r="172" spans="1:15" x14ac:dyDescent="0.25">
      <c r="A172" s="86" t="s">
        <v>333</v>
      </c>
      <c r="B172" s="101" t="s">
        <v>235</v>
      </c>
      <c r="C172" s="54"/>
      <c r="D172" s="55"/>
      <c r="E172" s="67"/>
      <c r="F172" s="56"/>
      <c r="G172" s="54"/>
      <c r="H172" s="58"/>
      <c r="I172" s="57"/>
      <c r="J172" s="57"/>
      <c r="K172" s="69"/>
      <c r="L172" s="99">
        <v>925</v>
      </c>
      <c r="M172" s="99"/>
      <c r="N172" s="64"/>
      <c r="O172">
        <v>1</v>
      </c>
    </row>
    <row r="173" spans="1:15" x14ac:dyDescent="0.25">
      <c r="A173" s="82" t="s">
        <v>183</v>
      </c>
      <c r="B173" s="101" t="s">
        <v>235</v>
      </c>
      <c r="C173" s="54"/>
      <c r="D173" s="55"/>
      <c r="E173" s="67"/>
      <c r="F173" s="56"/>
      <c r="G173" s="54"/>
      <c r="H173" s="58"/>
      <c r="I173" s="57"/>
      <c r="J173" s="57"/>
      <c r="K173" s="69"/>
      <c r="L173" s="99">
        <v>926</v>
      </c>
      <c r="M173" s="99"/>
      <c r="N173" s="64"/>
      <c r="O173">
        <v>5</v>
      </c>
    </row>
    <row r="174" spans="1:15" x14ac:dyDescent="0.25">
      <c r="A174" s="82" t="s">
        <v>176</v>
      </c>
      <c r="B174" s="101" t="s">
        <v>235</v>
      </c>
      <c r="C174" s="54"/>
      <c r="D174" s="55"/>
      <c r="E174" s="67"/>
      <c r="F174" s="56"/>
      <c r="G174" s="54"/>
      <c r="H174" s="58"/>
      <c r="I174" s="57"/>
      <c r="J174" s="57"/>
      <c r="K174" s="69"/>
      <c r="L174" s="99">
        <v>930</v>
      </c>
      <c r="M174" s="99"/>
      <c r="N174" s="64"/>
      <c r="O174">
        <v>1</v>
      </c>
    </row>
    <row r="175" spans="1:15" ht="15.75" thickBot="1" x14ac:dyDescent="0.3">
      <c r="A175" s="82" t="s">
        <v>334</v>
      </c>
      <c r="B175" s="101" t="s">
        <v>235</v>
      </c>
      <c r="C175" s="54"/>
      <c r="D175" s="55"/>
      <c r="E175" s="67"/>
      <c r="F175" s="56"/>
      <c r="G175" s="54"/>
      <c r="H175" s="58"/>
      <c r="I175" s="57"/>
      <c r="J175" s="57"/>
      <c r="K175" s="69"/>
      <c r="L175" s="99">
        <v>935</v>
      </c>
      <c r="M175" s="99"/>
      <c r="N175" s="64"/>
      <c r="O175">
        <v>2</v>
      </c>
    </row>
    <row r="176" spans="1:15" ht="15.75" thickBot="1" x14ac:dyDescent="0.3">
      <c r="A176" s="95" t="s">
        <v>195</v>
      </c>
      <c r="B176" s="101" t="s">
        <v>235</v>
      </c>
      <c r="C176" s="54"/>
      <c r="D176" s="55"/>
      <c r="E176" s="67"/>
      <c r="F176" s="56"/>
      <c r="G176" s="54"/>
      <c r="H176" s="58"/>
      <c r="I176" s="57"/>
      <c r="J176" s="57"/>
      <c r="K176" s="69"/>
      <c r="L176" s="99">
        <v>938</v>
      </c>
      <c r="M176" s="99"/>
      <c r="N176" s="64"/>
      <c r="O176">
        <v>3</v>
      </c>
    </row>
    <row r="177" spans="1:15" x14ac:dyDescent="0.25">
      <c r="A177" s="86" t="s">
        <v>332</v>
      </c>
      <c r="B177" s="102" t="s">
        <v>235</v>
      </c>
      <c r="C177" s="54"/>
      <c r="D177" s="55"/>
      <c r="E177" s="67"/>
      <c r="F177" s="56"/>
      <c r="G177" s="54"/>
      <c r="H177" s="58"/>
      <c r="I177" s="57"/>
      <c r="J177" s="57"/>
      <c r="K177" s="69"/>
      <c r="L177" s="99">
        <v>950</v>
      </c>
      <c r="M177" s="99"/>
      <c r="N177" s="64"/>
      <c r="O177">
        <v>3</v>
      </c>
    </row>
    <row r="178" spans="1:15" x14ac:dyDescent="0.25">
      <c r="A178" s="86" t="s">
        <v>335</v>
      </c>
      <c r="B178" s="101" t="s">
        <v>235</v>
      </c>
      <c r="C178" s="54"/>
      <c r="D178" s="55"/>
      <c r="E178" s="67"/>
      <c r="F178" s="56"/>
      <c r="G178" s="54"/>
      <c r="H178" s="58"/>
      <c r="I178" s="57"/>
      <c r="J178" s="57"/>
      <c r="K178" s="69"/>
      <c r="L178" s="99">
        <v>951</v>
      </c>
      <c r="M178" s="99"/>
      <c r="N178" s="64"/>
      <c r="O178">
        <v>1</v>
      </c>
    </row>
    <row r="179" spans="1:15" x14ac:dyDescent="0.25">
      <c r="A179" s="82" t="s">
        <v>176</v>
      </c>
      <c r="B179" s="86" t="s">
        <v>176</v>
      </c>
      <c r="C179" s="54"/>
      <c r="D179" s="55"/>
      <c r="E179" s="67"/>
      <c r="F179" s="56"/>
      <c r="G179" s="54"/>
      <c r="H179" s="58"/>
      <c r="I179" s="57"/>
      <c r="J179" s="57"/>
      <c r="K179" s="69"/>
      <c r="L179" s="99">
        <v>213</v>
      </c>
      <c r="M179" s="99"/>
      <c r="N179" s="64"/>
      <c r="O179">
        <v>42</v>
      </c>
    </row>
    <row r="180" spans="1:15" x14ac:dyDescent="0.25">
      <c r="A180" s="82" t="s">
        <v>308</v>
      </c>
      <c r="B180" s="101" t="s">
        <v>176</v>
      </c>
      <c r="C180" s="54"/>
      <c r="D180" s="55"/>
      <c r="E180" s="67"/>
      <c r="F180" s="56"/>
      <c r="G180" s="54"/>
      <c r="H180" s="58"/>
      <c r="I180" s="57"/>
      <c r="J180" s="57"/>
      <c r="K180" s="69"/>
      <c r="L180" s="99">
        <v>957</v>
      </c>
      <c r="M180" s="99"/>
      <c r="N180" s="64"/>
      <c r="O180">
        <v>2</v>
      </c>
    </row>
    <row r="181" spans="1:15" x14ac:dyDescent="0.25">
      <c r="A181" s="96" t="s">
        <v>181</v>
      </c>
      <c r="B181" s="101" t="s">
        <v>176</v>
      </c>
      <c r="C181" s="54"/>
      <c r="D181" s="55"/>
      <c r="E181" s="67"/>
      <c r="F181" s="56"/>
      <c r="G181" s="54"/>
      <c r="H181" s="58"/>
      <c r="I181" s="57"/>
      <c r="J181" s="57"/>
      <c r="K181" s="69"/>
      <c r="L181" s="99">
        <v>962</v>
      </c>
      <c r="M181" s="99"/>
      <c r="N181" s="64"/>
      <c r="O181">
        <v>3</v>
      </c>
    </row>
    <row r="182" spans="1:15" x14ac:dyDescent="0.25">
      <c r="A182" s="82" t="s">
        <v>336</v>
      </c>
      <c r="B182" s="101" t="s">
        <v>176</v>
      </c>
      <c r="C182" s="54"/>
      <c r="D182" s="55"/>
      <c r="E182" s="67"/>
      <c r="F182" s="56"/>
      <c r="G182" s="54"/>
      <c r="H182" s="58"/>
      <c r="I182" s="57"/>
      <c r="J182" s="57"/>
      <c r="K182" s="69"/>
      <c r="L182" s="99">
        <v>974</v>
      </c>
      <c r="M182" s="99"/>
      <c r="N182" s="64"/>
      <c r="O182">
        <v>1</v>
      </c>
    </row>
    <row r="183" spans="1:15" x14ac:dyDescent="0.25">
      <c r="A183" s="104" t="s">
        <v>338</v>
      </c>
      <c r="B183" s="86" t="s">
        <v>176</v>
      </c>
      <c r="C183" s="54"/>
      <c r="D183" s="55"/>
      <c r="E183" s="67"/>
      <c r="F183" s="56"/>
      <c r="G183" s="54"/>
      <c r="H183" s="58"/>
      <c r="I183" s="57"/>
      <c r="J183" s="57"/>
      <c r="K183" s="69"/>
      <c r="L183" s="99">
        <v>1486</v>
      </c>
      <c r="M183" s="99"/>
      <c r="N183" s="64"/>
      <c r="O183">
        <v>1</v>
      </c>
    </row>
    <row r="184" spans="1:15" x14ac:dyDescent="0.25">
      <c r="A184" s="102" t="s">
        <v>372</v>
      </c>
      <c r="B184" s="82" t="s">
        <v>176</v>
      </c>
      <c r="C184" s="54"/>
      <c r="D184" s="55"/>
      <c r="E184" s="67"/>
      <c r="F184" s="56"/>
      <c r="G184" s="54"/>
      <c r="H184" s="58"/>
      <c r="I184" s="57"/>
      <c r="J184" s="57"/>
      <c r="K184" s="69"/>
      <c r="L184" s="99">
        <v>1506</v>
      </c>
      <c r="M184" s="99"/>
      <c r="N184" s="64"/>
      <c r="O184">
        <v>1</v>
      </c>
    </row>
    <row r="185" spans="1:15" x14ac:dyDescent="0.25">
      <c r="A185" s="102" t="s">
        <v>333</v>
      </c>
      <c r="B185" s="82" t="s">
        <v>176</v>
      </c>
      <c r="C185" s="54"/>
      <c r="D185" s="55"/>
      <c r="E185" s="67"/>
      <c r="F185" s="56"/>
      <c r="G185" s="54"/>
      <c r="H185" s="58"/>
      <c r="I185" s="57"/>
      <c r="J185" s="57"/>
      <c r="K185" s="69"/>
      <c r="L185" s="99">
        <v>1595</v>
      </c>
      <c r="M185" s="99"/>
      <c r="N185" s="64"/>
      <c r="O185">
        <v>1</v>
      </c>
    </row>
    <row r="186" spans="1:15" x14ac:dyDescent="0.25">
      <c r="A186" s="82" t="s">
        <v>181</v>
      </c>
      <c r="B186" s="86" t="s">
        <v>181</v>
      </c>
      <c r="C186" s="54"/>
      <c r="D186" s="55"/>
      <c r="E186" s="67"/>
      <c r="F186" s="56"/>
      <c r="G186" s="54"/>
      <c r="H186" s="58"/>
      <c r="I186" s="57"/>
      <c r="J186" s="57"/>
      <c r="K186" s="69"/>
      <c r="L186" s="99">
        <v>236</v>
      </c>
      <c r="M186" s="99"/>
      <c r="N186" s="64"/>
      <c r="O186">
        <v>52</v>
      </c>
    </row>
    <row r="187" spans="1:15" x14ac:dyDescent="0.25">
      <c r="A187" s="86" t="s">
        <v>183</v>
      </c>
      <c r="B187" s="101" t="s">
        <v>181</v>
      </c>
      <c r="C187" s="54"/>
      <c r="D187" s="55"/>
      <c r="E187" s="67"/>
      <c r="F187" s="56"/>
      <c r="G187" s="54"/>
      <c r="H187" s="58"/>
      <c r="I187" s="57"/>
      <c r="J187" s="57"/>
      <c r="K187" s="69"/>
      <c r="L187" s="99">
        <v>980</v>
      </c>
      <c r="M187" s="99"/>
      <c r="N187" s="64"/>
      <c r="O187">
        <v>1</v>
      </c>
    </row>
    <row r="188" spans="1:15" x14ac:dyDescent="0.25">
      <c r="A188" s="86" t="s">
        <v>234</v>
      </c>
      <c r="B188" s="101" t="s">
        <v>181</v>
      </c>
      <c r="C188" s="54"/>
      <c r="D188" s="55"/>
      <c r="E188" s="67"/>
      <c r="F188" s="56"/>
      <c r="G188" s="54"/>
      <c r="H188" s="58"/>
      <c r="I188" s="57"/>
      <c r="J188" s="57"/>
      <c r="K188" s="69"/>
      <c r="L188" s="99">
        <v>982</v>
      </c>
      <c r="M188" s="99"/>
      <c r="N188" s="64"/>
      <c r="O188">
        <v>1</v>
      </c>
    </row>
    <row r="189" spans="1:15" x14ac:dyDescent="0.25">
      <c r="A189" s="82" t="s">
        <v>337</v>
      </c>
      <c r="B189" s="101" t="s">
        <v>181</v>
      </c>
      <c r="C189" s="54"/>
      <c r="D189" s="55"/>
      <c r="E189" s="67"/>
      <c r="F189" s="56"/>
      <c r="G189" s="54"/>
      <c r="H189" s="58"/>
      <c r="I189" s="57"/>
      <c r="J189" s="57"/>
      <c r="K189" s="69"/>
      <c r="L189" s="99">
        <v>988</v>
      </c>
      <c r="M189" s="99"/>
      <c r="N189" s="64"/>
      <c r="O189">
        <v>1</v>
      </c>
    </row>
    <row r="190" spans="1:15" x14ac:dyDescent="0.25">
      <c r="A190" s="86" t="s">
        <v>338</v>
      </c>
      <c r="B190" s="102" t="s">
        <v>181</v>
      </c>
      <c r="C190" s="54"/>
      <c r="D190" s="55"/>
      <c r="E190" s="67"/>
      <c r="F190" s="56"/>
      <c r="G190" s="54"/>
      <c r="H190" s="58"/>
      <c r="I190" s="57"/>
      <c r="J190" s="57"/>
      <c r="K190" s="69"/>
      <c r="L190" s="99">
        <v>989</v>
      </c>
      <c r="M190" s="99"/>
      <c r="N190" s="64"/>
      <c r="O190">
        <v>1</v>
      </c>
    </row>
    <row r="191" spans="1:15" x14ac:dyDescent="0.25">
      <c r="A191" s="112" t="s">
        <v>339</v>
      </c>
      <c r="B191" s="101" t="s">
        <v>181</v>
      </c>
      <c r="C191" s="54"/>
      <c r="D191" s="55"/>
      <c r="E191" s="67"/>
      <c r="F191" s="56"/>
      <c r="G191" s="54"/>
      <c r="H191" s="58"/>
      <c r="I191" s="57"/>
      <c r="J191" s="57"/>
      <c r="K191" s="69"/>
      <c r="L191" s="99">
        <v>996</v>
      </c>
      <c r="M191" s="99"/>
      <c r="N191" s="64"/>
      <c r="O191">
        <v>1</v>
      </c>
    </row>
    <row r="192" spans="1:15" x14ac:dyDescent="0.25">
      <c r="A192" s="101" t="s">
        <v>368</v>
      </c>
      <c r="B192" s="82" t="s">
        <v>181</v>
      </c>
      <c r="C192" s="54"/>
      <c r="D192" s="55"/>
      <c r="E192" s="67"/>
      <c r="F192" s="56"/>
      <c r="G192" s="54"/>
      <c r="H192" s="58"/>
      <c r="I192" s="57"/>
      <c r="J192" s="57"/>
      <c r="K192" s="69"/>
      <c r="L192" s="99">
        <v>1501</v>
      </c>
      <c r="M192" s="99"/>
      <c r="N192" s="64"/>
      <c r="O192">
        <v>1</v>
      </c>
    </row>
    <row r="193" spans="1:15" x14ac:dyDescent="0.25">
      <c r="A193" s="102" t="s">
        <v>325</v>
      </c>
      <c r="B193" s="82" t="s">
        <v>181</v>
      </c>
      <c r="C193" s="54"/>
      <c r="D193" s="55"/>
      <c r="E193" s="67"/>
      <c r="F193" s="56"/>
      <c r="G193" s="54"/>
      <c r="H193" s="58"/>
      <c r="I193" s="57"/>
      <c r="J193" s="57"/>
      <c r="K193" s="69"/>
      <c r="L193" s="99">
        <v>1601</v>
      </c>
      <c r="M193" s="99"/>
      <c r="N193" s="64"/>
      <c r="O193">
        <v>1</v>
      </c>
    </row>
    <row r="194" spans="1:15" x14ac:dyDescent="0.25">
      <c r="A194" s="102" t="s">
        <v>379</v>
      </c>
      <c r="B194" s="86" t="s">
        <v>181</v>
      </c>
      <c r="C194" s="141"/>
      <c r="D194" s="142"/>
      <c r="E194" s="143"/>
      <c r="F194" s="144"/>
      <c r="G194" s="141"/>
      <c r="H194" s="145"/>
      <c r="I194" s="146"/>
      <c r="J194" s="146"/>
      <c r="K194" s="147"/>
      <c r="L194" s="148">
        <v>1612</v>
      </c>
      <c r="M194" s="148"/>
      <c r="N194" s="105"/>
      <c r="O194">
        <v>1</v>
      </c>
    </row>
    <row r="195" spans="1:15" x14ac:dyDescent="0.25">
      <c r="A195" s="82" t="s">
        <v>180</v>
      </c>
      <c r="B195" s="86" t="s">
        <v>182</v>
      </c>
      <c r="C195" s="54"/>
      <c r="D195" s="55"/>
      <c r="E195" s="67"/>
      <c r="F195" s="56"/>
      <c r="G195" s="54"/>
      <c r="H195" s="58"/>
      <c r="I195" s="57"/>
      <c r="J195" s="57"/>
      <c r="K195" s="69"/>
      <c r="L195" s="99">
        <v>261</v>
      </c>
      <c r="M195" s="99"/>
      <c r="N195" s="64"/>
      <c r="O195">
        <v>58</v>
      </c>
    </row>
    <row r="196" spans="1:15" x14ac:dyDescent="0.25">
      <c r="A196" s="96" t="s">
        <v>181</v>
      </c>
      <c r="B196" s="86" t="s">
        <v>182</v>
      </c>
      <c r="C196" s="54"/>
      <c r="D196" s="55"/>
      <c r="E196" s="67"/>
      <c r="F196" s="56"/>
      <c r="G196" s="54"/>
      <c r="H196" s="58"/>
      <c r="I196" s="57"/>
      <c r="J196" s="57"/>
      <c r="K196" s="69"/>
      <c r="L196" s="99">
        <v>263</v>
      </c>
      <c r="M196" s="99"/>
      <c r="N196" s="64"/>
      <c r="O196">
        <v>4</v>
      </c>
    </row>
    <row r="197" spans="1:15" x14ac:dyDescent="0.25">
      <c r="A197" s="82" t="s">
        <v>241</v>
      </c>
      <c r="B197" s="86" t="s">
        <v>182</v>
      </c>
      <c r="C197" s="54"/>
      <c r="D197" s="55"/>
      <c r="E197" s="67"/>
      <c r="F197" s="56"/>
      <c r="G197" s="54"/>
      <c r="H197" s="58"/>
      <c r="I197" s="57"/>
      <c r="J197" s="57"/>
      <c r="K197" s="69"/>
      <c r="L197" s="99">
        <v>265</v>
      </c>
      <c r="M197" s="99"/>
      <c r="N197" s="64"/>
      <c r="O197">
        <v>1</v>
      </c>
    </row>
    <row r="198" spans="1:15" x14ac:dyDescent="0.25">
      <c r="A198" s="82" t="s">
        <v>182</v>
      </c>
      <c r="B198" s="86" t="s">
        <v>182</v>
      </c>
      <c r="C198" s="54"/>
      <c r="D198" s="55"/>
      <c r="E198" s="67"/>
      <c r="F198" s="56"/>
      <c r="G198" s="54"/>
      <c r="H198" s="58"/>
      <c r="I198" s="57"/>
      <c r="J198" s="57"/>
      <c r="K198" s="69"/>
      <c r="L198" s="99">
        <v>268</v>
      </c>
      <c r="M198" s="99"/>
      <c r="N198" s="64"/>
      <c r="O198">
        <v>26</v>
      </c>
    </row>
    <row r="199" spans="1:15" x14ac:dyDescent="0.25">
      <c r="A199" s="82" t="s">
        <v>242</v>
      </c>
      <c r="B199" s="86" t="s">
        <v>182</v>
      </c>
      <c r="C199" s="54"/>
      <c r="D199" s="55"/>
      <c r="E199" s="67"/>
      <c r="F199" s="56"/>
      <c r="G199" s="54"/>
      <c r="H199" s="58"/>
      <c r="I199" s="57"/>
      <c r="J199" s="57"/>
      <c r="K199" s="69"/>
      <c r="L199" s="99">
        <v>269</v>
      </c>
      <c r="M199" s="99"/>
      <c r="N199" s="64"/>
      <c r="O199">
        <v>5</v>
      </c>
    </row>
    <row r="200" spans="1:15" ht="15.75" thickBot="1" x14ac:dyDescent="0.3">
      <c r="A200" s="82" t="s">
        <v>179</v>
      </c>
      <c r="B200" s="86" t="s">
        <v>182</v>
      </c>
      <c r="C200" s="54"/>
      <c r="D200" s="55"/>
      <c r="E200" s="67"/>
      <c r="F200" s="56"/>
      <c r="G200" s="54"/>
      <c r="H200" s="58"/>
      <c r="I200" s="57"/>
      <c r="J200" s="57"/>
      <c r="K200" s="69"/>
      <c r="L200" s="99">
        <v>270</v>
      </c>
      <c r="M200" s="99"/>
      <c r="N200" s="64"/>
      <c r="O200">
        <v>1</v>
      </c>
    </row>
    <row r="201" spans="1:15" ht="15.75" thickBot="1" x14ac:dyDescent="0.3">
      <c r="A201" s="95" t="s">
        <v>243</v>
      </c>
      <c r="B201" s="86" t="s">
        <v>182</v>
      </c>
      <c r="C201" s="54"/>
      <c r="D201" s="55"/>
      <c r="E201" s="67"/>
      <c r="F201" s="56"/>
      <c r="G201" s="54"/>
      <c r="H201" s="58"/>
      <c r="I201" s="57"/>
      <c r="J201" s="57"/>
      <c r="K201" s="69"/>
      <c r="L201" s="99">
        <v>275</v>
      </c>
      <c r="M201" s="99"/>
      <c r="N201" s="64"/>
      <c r="O201">
        <v>3</v>
      </c>
    </row>
    <row r="202" spans="1:15" x14ac:dyDescent="0.25">
      <c r="A202" s="82" t="s">
        <v>177</v>
      </c>
      <c r="B202" s="86" t="s">
        <v>182</v>
      </c>
      <c r="C202" s="54"/>
      <c r="D202" s="55"/>
      <c r="E202" s="67"/>
      <c r="F202" s="56"/>
      <c r="G202" s="54"/>
      <c r="H202" s="58"/>
      <c r="I202" s="57"/>
      <c r="J202" s="57"/>
      <c r="K202" s="69"/>
      <c r="L202" s="99">
        <v>289</v>
      </c>
      <c r="M202" s="99"/>
      <c r="N202" s="64"/>
      <c r="O202">
        <v>1</v>
      </c>
    </row>
    <row r="203" spans="1:15" x14ac:dyDescent="0.25">
      <c r="A203" s="96" t="s">
        <v>215</v>
      </c>
      <c r="B203" s="86" t="s">
        <v>182</v>
      </c>
      <c r="C203" s="54"/>
      <c r="D203" s="55"/>
      <c r="E203" s="67"/>
      <c r="F203" s="56"/>
      <c r="G203" s="54"/>
      <c r="H203" s="58"/>
      <c r="I203" s="57"/>
      <c r="J203" s="57"/>
      <c r="K203" s="69"/>
      <c r="L203" s="99">
        <v>291</v>
      </c>
      <c r="M203" s="99"/>
      <c r="N203" s="64"/>
      <c r="O203">
        <v>1</v>
      </c>
    </row>
    <row r="204" spans="1:15" x14ac:dyDescent="0.25">
      <c r="A204" s="86" t="s">
        <v>191</v>
      </c>
      <c r="B204" s="82" t="s">
        <v>182</v>
      </c>
      <c r="C204" s="54"/>
      <c r="D204" s="55"/>
      <c r="E204" s="67"/>
      <c r="F204" s="56"/>
      <c r="G204" s="54"/>
      <c r="H204" s="58"/>
      <c r="I204" s="57"/>
      <c r="J204" s="57"/>
      <c r="K204" s="69"/>
      <c r="L204" s="99">
        <v>301</v>
      </c>
      <c r="M204" s="99"/>
      <c r="N204" s="64"/>
      <c r="O204">
        <v>1</v>
      </c>
    </row>
    <row r="205" spans="1:15" x14ac:dyDescent="0.25">
      <c r="A205" s="86" t="s">
        <v>277</v>
      </c>
      <c r="B205" s="101" t="s">
        <v>182</v>
      </c>
      <c r="C205" s="54"/>
      <c r="D205" s="55"/>
      <c r="E205" s="67"/>
      <c r="F205" s="56"/>
      <c r="G205" s="54"/>
      <c r="H205" s="58"/>
      <c r="I205" s="57"/>
      <c r="J205" s="57"/>
      <c r="K205" s="69"/>
      <c r="L205" s="99">
        <v>1013</v>
      </c>
      <c r="M205" s="99"/>
      <c r="N205" s="64"/>
      <c r="O205">
        <v>2</v>
      </c>
    </row>
    <row r="206" spans="1:15" x14ac:dyDescent="0.25">
      <c r="A206" s="82" t="s">
        <v>340</v>
      </c>
      <c r="B206" s="101" t="s">
        <v>182</v>
      </c>
      <c r="C206" s="54"/>
      <c r="D206" s="55"/>
      <c r="E206" s="67"/>
      <c r="F206" s="56"/>
      <c r="G206" s="54"/>
      <c r="H206" s="58"/>
      <c r="I206" s="57"/>
      <c r="J206" s="57"/>
      <c r="K206" s="69"/>
      <c r="L206" s="99">
        <v>1030</v>
      </c>
      <c r="M206" s="99"/>
      <c r="N206" s="64"/>
      <c r="O206">
        <v>1</v>
      </c>
    </row>
    <row r="207" spans="1:15" x14ac:dyDescent="0.25">
      <c r="A207" s="86" t="s">
        <v>179</v>
      </c>
      <c r="B207" s="86" t="s">
        <v>246</v>
      </c>
      <c r="C207" s="54"/>
      <c r="D207" s="55"/>
      <c r="E207" s="67"/>
      <c r="F207" s="56"/>
      <c r="G207" s="54"/>
      <c r="H207" s="58"/>
      <c r="I207" s="57"/>
      <c r="J207" s="57"/>
      <c r="K207" s="69"/>
      <c r="L207" s="99">
        <v>305</v>
      </c>
      <c r="M207" s="99"/>
      <c r="N207" s="64"/>
      <c r="O207">
        <v>3</v>
      </c>
    </row>
    <row r="208" spans="1:15" x14ac:dyDescent="0.25">
      <c r="A208" s="82" t="s">
        <v>176</v>
      </c>
      <c r="B208" s="86" t="s">
        <v>246</v>
      </c>
      <c r="C208" s="54"/>
      <c r="D208" s="55"/>
      <c r="E208" s="67"/>
      <c r="F208" s="56"/>
      <c r="G208" s="54"/>
      <c r="H208" s="58"/>
      <c r="I208" s="57"/>
      <c r="J208" s="57"/>
      <c r="K208" s="69"/>
      <c r="L208" s="99">
        <v>307</v>
      </c>
      <c r="M208" s="99"/>
      <c r="N208" s="64"/>
      <c r="O208">
        <v>13</v>
      </c>
    </row>
    <row r="209" spans="1:15" x14ac:dyDescent="0.25">
      <c r="A209" s="82" t="s">
        <v>218</v>
      </c>
      <c r="B209" s="86" t="s">
        <v>246</v>
      </c>
      <c r="C209" s="54"/>
      <c r="D209" s="55"/>
      <c r="E209" s="67"/>
      <c r="F209" s="56"/>
      <c r="G209" s="54"/>
      <c r="H209" s="58"/>
      <c r="I209" s="57"/>
      <c r="J209" s="57"/>
      <c r="K209" s="69"/>
      <c r="L209" s="99">
        <v>308</v>
      </c>
      <c r="M209" s="99"/>
      <c r="N209" s="64"/>
      <c r="O209">
        <v>1</v>
      </c>
    </row>
    <row r="210" spans="1:15" x14ac:dyDescent="0.25">
      <c r="A210" s="86" t="s">
        <v>215</v>
      </c>
      <c r="B210" s="86" t="s">
        <v>246</v>
      </c>
      <c r="C210" s="54"/>
      <c r="D210" s="55"/>
      <c r="E210" s="67"/>
      <c r="F210" s="56"/>
      <c r="G210" s="54"/>
      <c r="H210" s="58"/>
      <c r="I210" s="57"/>
      <c r="J210" s="57"/>
      <c r="K210" s="69"/>
      <c r="L210" s="99">
        <v>310</v>
      </c>
      <c r="M210" s="99"/>
      <c r="N210" s="64"/>
      <c r="O210">
        <v>5</v>
      </c>
    </row>
    <row r="211" spans="1:15" x14ac:dyDescent="0.25">
      <c r="A211" s="82" t="s">
        <v>244</v>
      </c>
      <c r="B211" s="86" t="s">
        <v>246</v>
      </c>
      <c r="C211" s="54"/>
      <c r="D211" s="55"/>
      <c r="E211" s="67"/>
      <c r="F211" s="56"/>
      <c r="G211" s="54"/>
      <c r="H211" s="58"/>
      <c r="I211" s="57"/>
      <c r="J211" s="57"/>
      <c r="K211" s="69"/>
      <c r="L211" s="99">
        <v>315</v>
      </c>
      <c r="M211" s="99"/>
      <c r="N211" s="64"/>
      <c r="O211">
        <v>1</v>
      </c>
    </row>
    <row r="212" spans="1:15" x14ac:dyDescent="0.25">
      <c r="A212" s="82" t="s">
        <v>245</v>
      </c>
      <c r="B212" s="86" t="s">
        <v>246</v>
      </c>
      <c r="C212" s="54"/>
      <c r="D212" s="55"/>
      <c r="E212" s="67"/>
      <c r="F212" s="56"/>
      <c r="G212" s="54"/>
      <c r="H212" s="58"/>
      <c r="I212" s="57"/>
      <c r="J212" s="57"/>
      <c r="K212" s="69"/>
      <c r="L212" s="99">
        <v>316</v>
      </c>
      <c r="M212" s="99"/>
      <c r="N212" s="64"/>
      <c r="O212">
        <v>1</v>
      </c>
    </row>
    <row r="213" spans="1:15" x14ac:dyDescent="0.25">
      <c r="A213" s="82" t="s">
        <v>246</v>
      </c>
      <c r="B213" s="86" t="s">
        <v>246</v>
      </c>
      <c r="C213" s="54"/>
      <c r="D213" s="55"/>
      <c r="E213" s="67"/>
      <c r="F213" s="56"/>
      <c r="G213" s="54"/>
      <c r="H213" s="58"/>
      <c r="I213" s="57"/>
      <c r="J213" s="57"/>
      <c r="K213" s="69"/>
      <c r="L213" s="99">
        <v>317</v>
      </c>
      <c r="M213" s="99"/>
      <c r="N213" s="64"/>
      <c r="O213">
        <v>3</v>
      </c>
    </row>
    <row r="214" spans="1:15" ht="15.75" thickBot="1" x14ac:dyDescent="0.3">
      <c r="A214" s="82" t="s">
        <v>202</v>
      </c>
      <c r="B214" s="86" t="s">
        <v>246</v>
      </c>
      <c r="C214" s="54"/>
      <c r="D214" s="55"/>
      <c r="E214" s="67"/>
      <c r="F214" s="56"/>
      <c r="G214" s="54"/>
      <c r="H214" s="58"/>
      <c r="I214" s="57"/>
      <c r="J214" s="57"/>
      <c r="K214" s="69"/>
      <c r="L214" s="99">
        <v>318</v>
      </c>
      <c r="M214" s="99"/>
      <c r="N214" s="64"/>
      <c r="O214">
        <v>1</v>
      </c>
    </row>
    <row r="215" spans="1:15" ht="15.75" thickBot="1" x14ac:dyDescent="0.3">
      <c r="A215" s="87" t="s">
        <v>180</v>
      </c>
      <c r="B215" s="86" t="s">
        <v>246</v>
      </c>
      <c r="C215" s="54"/>
      <c r="D215" s="55"/>
      <c r="E215" s="67"/>
      <c r="F215" s="56"/>
      <c r="G215" s="54"/>
      <c r="H215" s="58"/>
      <c r="I215" s="57"/>
      <c r="J215" s="57"/>
      <c r="K215" s="69"/>
      <c r="L215" s="99">
        <v>320</v>
      </c>
      <c r="M215" s="99"/>
      <c r="N215" s="64"/>
      <c r="O215">
        <v>2</v>
      </c>
    </row>
    <row r="216" spans="1:15" ht="15.75" thickBot="1" x14ac:dyDescent="0.3">
      <c r="A216" s="95" t="s">
        <v>181</v>
      </c>
      <c r="B216" s="101" t="s">
        <v>246</v>
      </c>
      <c r="C216" s="54"/>
      <c r="D216" s="55"/>
      <c r="E216" s="67"/>
      <c r="F216" s="56"/>
      <c r="G216" s="54"/>
      <c r="H216" s="58"/>
      <c r="I216" s="57"/>
      <c r="J216" s="57"/>
      <c r="K216" s="69"/>
      <c r="L216" s="99">
        <v>1048</v>
      </c>
      <c r="M216" s="99"/>
      <c r="N216" s="64"/>
      <c r="O216">
        <v>1</v>
      </c>
    </row>
    <row r="217" spans="1:15" ht="15.75" thickBot="1" x14ac:dyDescent="0.3">
      <c r="A217" s="139" t="s">
        <v>319</v>
      </c>
      <c r="B217" s="101" t="s">
        <v>246</v>
      </c>
      <c r="C217" s="54"/>
      <c r="D217" s="55"/>
      <c r="E217" s="67"/>
      <c r="F217" s="56"/>
      <c r="G217" s="54"/>
      <c r="H217" s="58"/>
      <c r="I217" s="57"/>
      <c r="J217" s="57"/>
      <c r="K217" s="69"/>
      <c r="L217" s="99">
        <v>1054</v>
      </c>
      <c r="M217" s="99"/>
      <c r="N217" s="64"/>
      <c r="O217">
        <v>1</v>
      </c>
    </row>
    <row r="218" spans="1:15" ht="15.75" thickBot="1" x14ac:dyDescent="0.3">
      <c r="A218" s="150" t="s">
        <v>341</v>
      </c>
      <c r="B218" s="101" t="s">
        <v>246</v>
      </c>
      <c r="C218" s="54"/>
      <c r="D218" s="55"/>
      <c r="E218" s="67"/>
      <c r="F218" s="56"/>
      <c r="G218" s="54"/>
      <c r="H218" s="58"/>
      <c r="I218" s="57"/>
      <c r="J218" s="57"/>
      <c r="K218" s="69"/>
      <c r="L218" s="99">
        <v>1055</v>
      </c>
      <c r="M218" s="99"/>
      <c r="N218" s="64"/>
      <c r="O218">
        <v>1</v>
      </c>
    </row>
    <row r="219" spans="1:15" ht="15.75" thickBot="1" x14ac:dyDescent="0.3">
      <c r="A219" s="95" t="s">
        <v>342</v>
      </c>
      <c r="B219" s="101" t="s">
        <v>246</v>
      </c>
      <c r="C219" s="54"/>
      <c r="D219" s="55"/>
      <c r="E219" s="67"/>
      <c r="F219" s="56"/>
      <c r="G219" s="54"/>
      <c r="H219" s="58"/>
      <c r="I219" s="57"/>
      <c r="J219" s="57"/>
      <c r="K219" s="69"/>
      <c r="L219" s="99">
        <v>1057</v>
      </c>
      <c r="M219" s="99"/>
      <c r="N219" s="64"/>
      <c r="O219">
        <v>1</v>
      </c>
    </row>
    <row r="220" spans="1:15" ht="15.75" thickBot="1" x14ac:dyDescent="0.3">
      <c r="A220" s="95" t="s">
        <v>180</v>
      </c>
      <c r="B220" s="86" t="s">
        <v>247</v>
      </c>
      <c r="C220" s="54"/>
      <c r="D220" s="55"/>
      <c r="E220" s="67"/>
      <c r="F220" s="56"/>
      <c r="G220" s="54"/>
      <c r="H220" s="58"/>
      <c r="I220" s="57"/>
      <c r="J220" s="57"/>
      <c r="K220" s="69"/>
      <c r="L220" s="99">
        <v>322</v>
      </c>
      <c r="M220" s="99"/>
      <c r="N220" s="64"/>
      <c r="O220">
        <v>5</v>
      </c>
    </row>
    <row r="221" spans="1:15" ht="15.75" thickBot="1" x14ac:dyDescent="0.3">
      <c r="A221" s="95" t="s">
        <v>179</v>
      </c>
      <c r="B221" s="86" t="s">
        <v>247</v>
      </c>
      <c r="C221" s="54"/>
      <c r="D221" s="55"/>
      <c r="E221" s="67"/>
      <c r="F221" s="56"/>
      <c r="G221" s="54"/>
      <c r="H221" s="58"/>
      <c r="I221" s="57"/>
      <c r="J221" s="57"/>
      <c r="K221" s="69"/>
      <c r="L221" s="99">
        <v>323</v>
      </c>
      <c r="M221" s="99"/>
      <c r="N221" s="64"/>
      <c r="O221">
        <v>1</v>
      </c>
    </row>
    <row r="222" spans="1:15" ht="15.75" thickBot="1" x14ac:dyDescent="0.3">
      <c r="A222" s="95" t="s">
        <v>176</v>
      </c>
      <c r="B222" s="86" t="s">
        <v>247</v>
      </c>
      <c r="C222" s="54"/>
      <c r="D222" s="55"/>
      <c r="E222" s="67"/>
      <c r="F222" s="56"/>
      <c r="G222" s="54"/>
      <c r="H222" s="58"/>
      <c r="I222" s="57"/>
      <c r="J222" s="57"/>
      <c r="K222" s="69"/>
      <c r="L222" s="99">
        <v>324</v>
      </c>
      <c r="M222" s="99"/>
      <c r="N222" s="64"/>
      <c r="O222">
        <v>7</v>
      </c>
    </row>
    <row r="223" spans="1:15" ht="15.75" thickBot="1" x14ac:dyDescent="0.3">
      <c r="A223" s="95" t="s">
        <v>215</v>
      </c>
      <c r="B223" s="86" t="s">
        <v>247</v>
      </c>
      <c r="C223" s="54"/>
      <c r="D223" s="55"/>
      <c r="E223" s="67"/>
      <c r="F223" s="56"/>
      <c r="G223" s="54"/>
      <c r="H223" s="58"/>
      <c r="I223" s="57"/>
      <c r="J223" s="57"/>
      <c r="K223" s="69"/>
      <c r="L223" s="99">
        <v>326</v>
      </c>
      <c r="M223" s="99"/>
      <c r="N223" s="64"/>
      <c r="O223">
        <v>5</v>
      </c>
    </row>
    <row r="224" spans="1:15" ht="15.75" thickBot="1" x14ac:dyDescent="0.3">
      <c r="A224" s="95" t="s">
        <v>247</v>
      </c>
      <c r="B224" s="86" t="s">
        <v>247</v>
      </c>
      <c r="C224" s="54"/>
      <c r="D224" s="55"/>
      <c r="E224" s="67"/>
      <c r="F224" s="56"/>
      <c r="G224" s="54"/>
      <c r="H224" s="58"/>
      <c r="I224" s="57"/>
      <c r="J224" s="57"/>
      <c r="K224" s="69"/>
      <c r="L224" s="99">
        <v>329</v>
      </c>
      <c r="M224" s="99"/>
      <c r="N224" s="64"/>
      <c r="O224">
        <v>3</v>
      </c>
    </row>
    <row r="225" spans="1:15" ht="15.75" thickBot="1" x14ac:dyDescent="0.3">
      <c r="A225" s="95" t="s">
        <v>343</v>
      </c>
      <c r="B225" s="101" t="s">
        <v>247</v>
      </c>
      <c r="C225" s="54"/>
      <c r="D225" s="55"/>
      <c r="E225" s="67"/>
      <c r="F225" s="56"/>
      <c r="G225" s="54"/>
      <c r="H225" s="58"/>
      <c r="I225" s="57"/>
      <c r="J225" s="57"/>
      <c r="K225" s="69"/>
      <c r="L225" s="99">
        <v>1065</v>
      </c>
      <c r="M225" s="99"/>
      <c r="N225" s="64"/>
      <c r="O225">
        <v>1</v>
      </c>
    </row>
    <row r="226" spans="1:15" ht="15.75" thickBot="1" x14ac:dyDescent="0.3">
      <c r="A226" s="87" t="s">
        <v>181</v>
      </c>
      <c r="B226" s="101" t="s">
        <v>247</v>
      </c>
      <c r="C226" s="54"/>
      <c r="D226" s="55"/>
      <c r="E226" s="67"/>
      <c r="F226" s="56"/>
      <c r="G226" s="54"/>
      <c r="H226" s="58"/>
      <c r="I226" s="57"/>
      <c r="J226" s="57"/>
      <c r="K226" s="69"/>
      <c r="L226" s="99">
        <v>1066</v>
      </c>
      <c r="M226" s="99"/>
      <c r="N226" s="64"/>
      <c r="O226">
        <v>1</v>
      </c>
    </row>
    <row r="227" spans="1:15" ht="15.75" thickBot="1" x14ac:dyDescent="0.3">
      <c r="A227" s="103" t="s">
        <v>183</v>
      </c>
      <c r="B227" s="86" t="s">
        <v>247</v>
      </c>
      <c r="C227" s="54"/>
      <c r="D227" s="55"/>
      <c r="E227" s="67"/>
      <c r="F227" s="56"/>
      <c r="G227" s="54"/>
      <c r="H227" s="58"/>
      <c r="I227" s="57"/>
      <c r="J227" s="57"/>
      <c r="K227" s="69"/>
      <c r="L227" s="99">
        <v>1495</v>
      </c>
      <c r="M227" s="99"/>
      <c r="N227" s="64"/>
      <c r="O227">
        <v>1</v>
      </c>
    </row>
    <row r="228" spans="1:15" ht="15.75" thickBot="1" x14ac:dyDescent="0.3">
      <c r="A228" s="95" t="s">
        <v>179</v>
      </c>
      <c r="B228" s="86" t="s">
        <v>249</v>
      </c>
      <c r="C228" s="54"/>
      <c r="D228" s="55"/>
      <c r="E228" s="67"/>
      <c r="F228" s="56"/>
      <c r="G228" s="54"/>
      <c r="H228" s="58"/>
      <c r="I228" s="57"/>
      <c r="J228" s="57"/>
      <c r="K228" s="69"/>
      <c r="L228" s="99">
        <v>333</v>
      </c>
      <c r="M228" s="99"/>
      <c r="N228" s="64"/>
      <c r="O228">
        <v>1</v>
      </c>
    </row>
    <row r="229" spans="1:15" ht="15.75" thickBot="1" x14ac:dyDescent="0.3">
      <c r="A229" s="95" t="s">
        <v>248</v>
      </c>
      <c r="B229" s="86" t="s">
        <v>249</v>
      </c>
      <c r="C229" s="54"/>
      <c r="D229" s="55"/>
      <c r="E229" s="67"/>
      <c r="F229" s="56"/>
      <c r="G229" s="54"/>
      <c r="H229" s="58"/>
      <c r="I229" s="57"/>
      <c r="J229" s="57"/>
      <c r="K229" s="69"/>
      <c r="L229" s="99">
        <v>334</v>
      </c>
      <c r="M229" s="99"/>
      <c r="N229" s="64"/>
      <c r="O229">
        <v>1</v>
      </c>
    </row>
    <row r="230" spans="1:15" x14ac:dyDescent="0.25">
      <c r="A230" s="86" t="s">
        <v>218</v>
      </c>
      <c r="B230" s="86" t="s">
        <v>249</v>
      </c>
      <c r="C230" s="54"/>
      <c r="D230" s="55"/>
      <c r="E230" s="67"/>
      <c r="F230" s="56"/>
      <c r="G230" s="54"/>
      <c r="H230" s="58"/>
      <c r="I230" s="57"/>
      <c r="J230" s="57"/>
      <c r="K230" s="69"/>
      <c r="L230" s="99">
        <v>335</v>
      </c>
      <c r="M230" s="99"/>
      <c r="N230" s="64"/>
      <c r="O230">
        <v>2</v>
      </c>
    </row>
    <row r="231" spans="1:15" x14ac:dyDescent="0.25">
      <c r="A231" s="113" t="s">
        <v>178</v>
      </c>
      <c r="B231" s="86" t="s">
        <v>249</v>
      </c>
      <c r="C231" s="54"/>
      <c r="D231" s="55"/>
      <c r="E231" s="67"/>
      <c r="F231" s="56"/>
      <c r="G231" s="54"/>
      <c r="H231" s="58"/>
      <c r="I231" s="57"/>
      <c r="J231" s="57"/>
      <c r="K231" s="69"/>
      <c r="L231" s="99">
        <v>336</v>
      </c>
      <c r="M231" s="99"/>
      <c r="N231" s="64"/>
      <c r="O231">
        <v>1</v>
      </c>
    </row>
    <row r="232" spans="1:15" x14ac:dyDescent="0.25">
      <c r="A232" s="96" t="s">
        <v>249</v>
      </c>
      <c r="B232" s="86" t="s">
        <v>249</v>
      </c>
      <c r="C232" s="54"/>
      <c r="D232" s="55"/>
      <c r="E232" s="67"/>
      <c r="F232" s="56"/>
      <c r="G232" s="54"/>
      <c r="H232" s="58"/>
      <c r="I232" s="57"/>
      <c r="J232" s="57"/>
      <c r="K232" s="69"/>
      <c r="L232" s="99">
        <v>337</v>
      </c>
      <c r="M232" s="99"/>
      <c r="N232" s="64"/>
      <c r="O232">
        <v>10</v>
      </c>
    </row>
    <row r="233" spans="1:15" ht="15.75" thickBot="1" x14ac:dyDescent="0.3">
      <c r="A233" s="96" t="s">
        <v>176</v>
      </c>
      <c r="B233" s="86" t="s">
        <v>249</v>
      </c>
      <c r="C233" s="54"/>
      <c r="D233" s="55"/>
      <c r="E233" s="67"/>
      <c r="F233" s="56"/>
      <c r="G233" s="54"/>
      <c r="H233" s="58"/>
      <c r="I233" s="57"/>
      <c r="J233" s="57"/>
      <c r="K233" s="69"/>
      <c r="L233" s="99">
        <v>343</v>
      </c>
      <c r="M233" s="99"/>
      <c r="N233" s="64"/>
      <c r="O233">
        <v>2</v>
      </c>
    </row>
    <row r="234" spans="1:15" ht="15.75" thickBot="1" x14ac:dyDescent="0.3">
      <c r="A234" s="95" t="s">
        <v>203</v>
      </c>
      <c r="B234" s="82" t="s">
        <v>249</v>
      </c>
      <c r="C234" s="54"/>
      <c r="D234" s="55"/>
      <c r="E234" s="67"/>
      <c r="F234" s="56"/>
      <c r="G234" s="54"/>
      <c r="H234" s="58"/>
      <c r="I234" s="57"/>
      <c r="J234" s="57"/>
      <c r="K234" s="69"/>
      <c r="L234" s="99">
        <v>347</v>
      </c>
      <c r="M234" s="99"/>
      <c r="N234" s="64"/>
      <c r="O234">
        <v>10</v>
      </c>
    </row>
    <row r="235" spans="1:15" ht="15.75" thickBot="1" x14ac:dyDescent="0.3">
      <c r="A235" s="95" t="s">
        <v>344</v>
      </c>
      <c r="B235" s="102" t="s">
        <v>249</v>
      </c>
      <c r="C235" s="54"/>
      <c r="D235" s="55"/>
      <c r="E235" s="67"/>
      <c r="F235" s="56"/>
      <c r="G235" s="54"/>
      <c r="H235" s="58"/>
      <c r="I235" s="57"/>
      <c r="J235" s="57"/>
      <c r="K235" s="69"/>
      <c r="L235" s="99">
        <v>1079</v>
      </c>
      <c r="M235" s="99"/>
      <c r="N235" s="64"/>
      <c r="O235">
        <v>1</v>
      </c>
    </row>
    <row r="236" spans="1:15" x14ac:dyDescent="0.25">
      <c r="A236" s="82" t="s">
        <v>181</v>
      </c>
      <c r="B236" s="102" t="s">
        <v>249</v>
      </c>
      <c r="C236" s="54"/>
      <c r="D236" s="55"/>
      <c r="E236" s="67"/>
      <c r="F236" s="56"/>
      <c r="G236" s="54"/>
      <c r="H236" s="58"/>
      <c r="I236" s="57"/>
      <c r="J236" s="57"/>
      <c r="K236" s="69"/>
      <c r="L236" s="99">
        <v>1081</v>
      </c>
      <c r="M236" s="99"/>
      <c r="N236" s="64"/>
      <c r="O236">
        <v>1</v>
      </c>
    </row>
    <row r="237" spans="1:15" x14ac:dyDescent="0.25">
      <c r="A237" s="86" t="s">
        <v>324</v>
      </c>
      <c r="B237" s="101" t="s">
        <v>249</v>
      </c>
      <c r="C237" s="54"/>
      <c r="D237" s="55"/>
      <c r="E237" s="67"/>
      <c r="F237" s="56"/>
      <c r="G237" s="54"/>
      <c r="H237" s="58"/>
      <c r="I237" s="57"/>
      <c r="J237" s="57"/>
      <c r="K237" s="69"/>
      <c r="L237" s="99">
        <v>1083</v>
      </c>
      <c r="M237" s="99"/>
      <c r="N237" s="64"/>
      <c r="O237">
        <v>1</v>
      </c>
    </row>
    <row r="238" spans="1:15" x14ac:dyDescent="0.25">
      <c r="A238" s="82" t="s">
        <v>345</v>
      </c>
      <c r="B238" s="101" t="s">
        <v>249</v>
      </c>
      <c r="C238" s="54"/>
      <c r="D238" s="55"/>
      <c r="E238" s="67"/>
      <c r="F238" s="56"/>
      <c r="G238" s="54"/>
      <c r="H238" s="58"/>
      <c r="I238" s="57"/>
      <c r="J238" s="57"/>
      <c r="K238" s="69"/>
      <c r="L238" s="99">
        <v>1085</v>
      </c>
      <c r="M238" s="99"/>
      <c r="N238" s="64"/>
      <c r="O238">
        <v>1</v>
      </c>
    </row>
    <row r="239" spans="1:15" x14ac:dyDescent="0.25">
      <c r="A239" s="91" t="s">
        <v>315</v>
      </c>
      <c r="B239" s="102" t="s">
        <v>249</v>
      </c>
      <c r="C239" s="54"/>
      <c r="D239" s="55"/>
      <c r="E239" s="67"/>
      <c r="F239" s="56"/>
      <c r="G239" s="54"/>
      <c r="H239" s="58"/>
      <c r="I239" s="57"/>
      <c r="J239" s="57"/>
      <c r="K239" s="69"/>
      <c r="L239" s="99">
        <v>1086</v>
      </c>
      <c r="M239" s="99"/>
      <c r="N239" s="64"/>
      <c r="O239">
        <v>1</v>
      </c>
    </row>
    <row r="240" spans="1:15" x14ac:dyDescent="0.25">
      <c r="A240" s="108" t="s">
        <v>319</v>
      </c>
      <c r="B240" s="102" t="s">
        <v>249</v>
      </c>
      <c r="C240" s="54"/>
      <c r="D240" s="55"/>
      <c r="E240" s="67"/>
      <c r="F240" s="56"/>
      <c r="G240" s="54"/>
      <c r="H240" s="58"/>
      <c r="I240" s="57"/>
      <c r="J240" s="57"/>
      <c r="K240" s="69"/>
      <c r="L240" s="99">
        <v>1088</v>
      </c>
      <c r="M240" s="99"/>
      <c r="N240" s="64"/>
      <c r="O240">
        <v>1</v>
      </c>
    </row>
    <row r="241" spans="1:15" x14ac:dyDescent="0.25">
      <c r="A241" s="86" t="s">
        <v>180</v>
      </c>
      <c r="B241" s="102" t="s">
        <v>249</v>
      </c>
      <c r="C241" s="54"/>
      <c r="D241" s="55"/>
      <c r="E241" s="67"/>
      <c r="F241" s="56"/>
      <c r="G241" s="54"/>
      <c r="H241" s="58"/>
      <c r="I241" s="57"/>
      <c r="J241" s="57"/>
      <c r="K241" s="69"/>
      <c r="L241" s="99">
        <v>1090</v>
      </c>
      <c r="M241" s="99"/>
      <c r="N241" s="64"/>
      <c r="O241">
        <v>2</v>
      </c>
    </row>
    <row r="242" spans="1:15" x14ac:dyDescent="0.25">
      <c r="A242" s="102" t="s">
        <v>376</v>
      </c>
      <c r="B242" s="82" t="s">
        <v>249</v>
      </c>
      <c r="C242" s="54"/>
      <c r="D242" s="55"/>
      <c r="E242" s="67"/>
      <c r="F242" s="56"/>
      <c r="G242" s="54"/>
      <c r="H242" s="58"/>
      <c r="I242" s="57"/>
      <c r="J242" s="57"/>
      <c r="K242" s="69"/>
      <c r="L242" s="99">
        <v>1608</v>
      </c>
      <c r="M242" s="99"/>
      <c r="N242" s="64"/>
      <c r="O242">
        <v>1</v>
      </c>
    </row>
    <row r="243" spans="1:15" x14ac:dyDescent="0.25">
      <c r="A243" s="82" t="s">
        <v>250</v>
      </c>
      <c r="B243" s="86" t="s">
        <v>239</v>
      </c>
      <c r="C243" s="54"/>
      <c r="D243" s="55"/>
      <c r="E243" s="67"/>
      <c r="F243" s="56"/>
      <c r="G243" s="54"/>
      <c r="H243" s="58"/>
      <c r="I243" s="57"/>
      <c r="J243" s="57"/>
      <c r="K243" s="69"/>
      <c r="L243" s="99">
        <v>350</v>
      </c>
      <c r="M243" s="99"/>
      <c r="N243" s="64"/>
      <c r="O243">
        <v>1</v>
      </c>
    </row>
    <row r="244" spans="1:15" x14ac:dyDescent="0.25">
      <c r="A244" s="82" t="s">
        <v>176</v>
      </c>
      <c r="B244" s="86" t="s">
        <v>239</v>
      </c>
      <c r="C244" s="54"/>
      <c r="D244" s="55"/>
      <c r="E244" s="67"/>
      <c r="F244" s="56"/>
      <c r="G244" s="54"/>
      <c r="H244" s="58"/>
      <c r="I244" s="57"/>
      <c r="J244" s="57"/>
      <c r="K244" s="69"/>
      <c r="L244" s="99">
        <v>351</v>
      </c>
      <c r="M244" s="99"/>
      <c r="N244" s="64"/>
      <c r="O244">
        <v>4</v>
      </c>
    </row>
    <row r="245" spans="1:15" x14ac:dyDescent="0.25">
      <c r="A245" s="86" t="s">
        <v>239</v>
      </c>
      <c r="B245" s="82" t="s">
        <v>239</v>
      </c>
      <c r="C245" s="54"/>
      <c r="D245" s="55"/>
      <c r="E245" s="67"/>
      <c r="F245" s="56"/>
      <c r="G245" s="54"/>
      <c r="H245" s="58"/>
      <c r="I245" s="57"/>
      <c r="J245" s="57"/>
      <c r="K245" s="69"/>
      <c r="L245" s="99">
        <v>352</v>
      </c>
      <c r="M245" s="99"/>
      <c r="N245" s="64"/>
      <c r="O245">
        <v>8</v>
      </c>
    </row>
    <row r="246" spans="1:15" x14ac:dyDescent="0.25">
      <c r="A246" s="82" t="s">
        <v>180</v>
      </c>
      <c r="B246" s="86" t="s">
        <v>239</v>
      </c>
      <c r="C246" s="54"/>
      <c r="D246" s="55"/>
      <c r="E246" s="67"/>
      <c r="F246" s="56"/>
      <c r="G246" s="54"/>
      <c r="H246" s="58"/>
      <c r="I246" s="57"/>
      <c r="J246" s="57"/>
      <c r="K246" s="69"/>
      <c r="L246" s="99">
        <v>353</v>
      </c>
      <c r="M246" s="99"/>
      <c r="N246" s="64"/>
      <c r="O246">
        <v>20</v>
      </c>
    </row>
    <row r="247" spans="1:15" x14ac:dyDescent="0.25">
      <c r="A247" s="82" t="s">
        <v>215</v>
      </c>
      <c r="B247" s="86" t="s">
        <v>239</v>
      </c>
      <c r="C247" s="54"/>
      <c r="D247" s="55"/>
      <c r="E247" s="67"/>
      <c r="F247" s="56"/>
      <c r="G247" s="54"/>
      <c r="H247" s="58"/>
      <c r="I247" s="57"/>
      <c r="J247" s="57"/>
      <c r="K247" s="69"/>
      <c r="L247" s="99">
        <v>354</v>
      </c>
      <c r="M247" s="99"/>
      <c r="N247" s="64"/>
      <c r="O247">
        <v>1</v>
      </c>
    </row>
    <row r="248" spans="1:15" x14ac:dyDescent="0.25">
      <c r="A248" s="82" t="s">
        <v>251</v>
      </c>
      <c r="B248" s="86" t="s">
        <v>239</v>
      </c>
      <c r="C248" s="54"/>
      <c r="D248" s="55"/>
      <c r="E248" s="67"/>
      <c r="F248" s="56"/>
      <c r="G248" s="54"/>
      <c r="H248" s="58"/>
      <c r="I248" s="57"/>
      <c r="J248" s="57"/>
      <c r="K248" s="69"/>
      <c r="L248" s="99">
        <v>355</v>
      </c>
      <c r="M248" s="99"/>
      <c r="N248" s="64"/>
      <c r="O248">
        <v>1</v>
      </c>
    </row>
    <row r="249" spans="1:15" x14ac:dyDescent="0.25">
      <c r="A249" s="82" t="s">
        <v>179</v>
      </c>
      <c r="B249" s="82" t="s">
        <v>239</v>
      </c>
      <c r="C249" s="54"/>
      <c r="D249" s="55"/>
      <c r="E249" s="67"/>
      <c r="F249" s="56"/>
      <c r="G249" s="54"/>
      <c r="H249" s="58"/>
      <c r="I249" s="57"/>
      <c r="J249" s="57"/>
      <c r="K249" s="69"/>
      <c r="L249" s="99">
        <v>360</v>
      </c>
      <c r="M249" s="99"/>
      <c r="N249" s="64"/>
      <c r="O249">
        <v>1</v>
      </c>
    </row>
    <row r="250" spans="1:15" x14ac:dyDescent="0.25">
      <c r="A250" s="86" t="s">
        <v>243</v>
      </c>
      <c r="B250" s="86" t="s">
        <v>239</v>
      </c>
      <c r="C250" s="54"/>
      <c r="D250" s="55"/>
      <c r="E250" s="67"/>
      <c r="F250" s="56"/>
      <c r="G250" s="54"/>
      <c r="H250" s="58"/>
      <c r="I250" s="57"/>
      <c r="J250" s="57"/>
      <c r="K250" s="69"/>
      <c r="L250" s="99">
        <v>362</v>
      </c>
      <c r="M250" s="99"/>
      <c r="N250" s="64"/>
      <c r="O250">
        <v>1</v>
      </c>
    </row>
    <row r="251" spans="1:15" x14ac:dyDescent="0.25">
      <c r="A251" s="82" t="s">
        <v>252</v>
      </c>
      <c r="B251" s="86" t="s">
        <v>239</v>
      </c>
      <c r="C251" s="54"/>
      <c r="D251" s="55"/>
      <c r="E251" s="67"/>
      <c r="F251" s="56"/>
      <c r="G251" s="54"/>
      <c r="H251" s="58"/>
      <c r="I251" s="57"/>
      <c r="J251" s="57"/>
      <c r="K251" s="69"/>
      <c r="L251" s="99">
        <v>366</v>
      </c>
      <c r="M251" s="99"/>
      <c r="N251" s="64"/>
      <c r="O251">
        <v>1</v>
      </c>
    </row>
    <row r="252" spans="1:15" x14ac:dyDescent="0.25">
      <c r="A252" s="113" t="s">
        <v>182</v>
      </c>
      <c r="B252" s="86" t="s">
        <v>239</v>
      </c>
      <c r="C252" s="54"/>
      <c r="D252" s="55"/>
      <c r="E252" s="67"/>
      <c r="F252" s="56"/>
      <c r="G252" s="54"/>
      <c r="H252" s="58"/>
      <c r="I252" s="57"/>
      <c r="J252" s="57"/>
      <c r="K252" s="69"/>
      <c r="L252" s="99">
        <v>370</v>
      </c>
      <c r="M252" s="99"/>
      <c r="N252" s="64"/>
      <c r="O252">
        <v>1</v>
      </c>
    </row>
    <row r="253" spans="1:15" x14ac:dyDescent="0.25">
      <c r="A253" s="86" t="s">
        <v>253</v>
      </c>
      <c r="B253" s="86" t="s">
        <v>239</v>
      </c>
      <c r="C253" s="54"/>
      <c r="D253" s="55"/>
      <c r="E253" s="67"/>
      <c r="F253" s="56"/>
      <c r="G253" s="54"/>
      <c r="H253" s="58"/>
      <c r="I253" s="57"/>
      <c r="J253" s="57"/>
      <c r="K253" s="69"/>
      <c r="L253" s="99">
        <v>371</v>
      </c>
      <c r="M253" s="99"/>
      <c r="N253" s="64"/>
      <c r="O253">
        <v>1</v>
      </c>
    </row>
    <row r="254" spans="1:15" x14ac:dyDescent="0.25">
      <c r="A254" s="96" t="s">
        <v>183</v>
      </c>
      <c r="B254" s="101" t="s">
        <v>239</v>
      </c>
      <c r="C254" s="54"/>
      <c r="D254" s="55"/>
      <c r="E254" s="67"/>
      <c r="F254" s="56"/>
      <c r="G254" s="54"/>
      <c r="H254" s="58"/>
      <c r="I254" s="57"/>
      <c r="J254" s="57"/>
      <c r="K254" s="69"/>
      <c r="L254" s="99">
        <v>1094</v>
      </c>
      <c r="M254" s="99"/>
      <c r="N254" s="64"/>
      <c r="O254">
        <v>2</v>
      </c>
    </row>
    <row r="255" spans="1:15" x14ac:dyDescent="0.25">
      <c r="A255" s="82" t="s">
        <v>181</v>
      </c>
      <c r="B255" s="101" t="s">
        <v>239</v>
      </c>
      <c r="C255" s="54"/>
      <c r="D255" s="55"/>
      <c r="E255" s="67"/>
      <c r="F255" s="56"/>
      <c r="G255" s="54"/>
      <c r="H255" s="58"/>
      <c r="I255" s="57"/>
      <c r="J255" s="57"/>
      <c r="K255" s="69"/>
      <c r="L255" s="99">
        <v>1096</v>
      </c>
      <c r="M255" s="99"/>
      <c r="N255" s="64"/>
      <c r="O255">
        <v>5</v>
      </c>
    </row>
    <row r="256" spans="1:15" x14ac:dyDescent="0.25">
      <c r="A256" s="91" t="s">
        <v>315</v>
      </c>
      <c r="B256" s="101" t="s">
        <v>239</v>
      </c>
      <c r="C256" s="54"/>
      <c r="D256" s="55"/>
      <c r="E256" s="67"/>
      <c r="F256" s="56"/>
      <c r="G256" s="54"/>
      <c r="H256" s="58"/>
      <c r="I256" s="57"/>
      <c r="J256" s="57"/>
      <c r="K256" s="69"/>
      <c r="L256" s="99">
        <v>1097</v>
      </c>
      <c r="M256" s="99"/>
      <c r="N256" s="64"/>
      <c r="O256">
        <v>2</v>
      </c>
    </row>
    <row r="257" spans="1:15" x14ac:dyDescent="0.25">
      <c r="A257" s="82" t="s">
        <v>346</v>
      </c>
      <c r="B257" s="102" t="s">
        <v>239</v>
      </c>
      <c r="C257" s="54"/>
      <c r="D257" s="55"/>
      <c r="E257" s="67"/>
      <c r="F257" s="56"/>
      <c r="G257" s="54"/>
      <c r="H257" s="58"/>
      <c r="I257" s="57"/>
      <c r="J257" s="57"/>
      <c r="K257" s="69"/>
      <c r="L257" s="99">
        <v>1101</v>
      </c>
      <c r="M257" s="99"/>
      <c r="N257" s="64"/>
      <c r="O257">
        <v>1</v>
      </c>
    </row>
    <row r="258" spans="1:15" x14ac:dyDescent="0.25">
      <c r="A258" s="82" t="s">
        <v>181</v>
      </c>
      <c r="B258" s="86" t="s">
        <v>222</v>
      </c>
      <c r="C258" s="54"/>
      <c r="D258" s="55"/>
      <c r="E258" s="67"/>
      <c r="F258" s="56"/>
      <c r="G258" s="54"/>
      <c r="H258" s="58"/>
      <c r="I258" s="57"/>
      <c r="J258" s="57"/>
      <c r="K258" s="69"/>
      <c r="L258" s="99">
        <v>372</v>
      </c>
      <c r="M258" s="99"/>
      <c r="N258" s="64"/>
      <c r="O258">
        <v>34</v>
      </c>
    </row>
    <row r="259" spans="1:15" x14ac:dyDescent="0.25">
      <c r="A259" s="86" t="s">
        <v>254</v>
      </c>
      <c r="B259" s="86" t="s">
        <v>222</v>
      </c>
      <c r="C259" s="54"/>
      <c r="D259" s="55"/>
      <c r="E259" s="67"/>
      <c r="F259" s="56"/>
      <c r="G259" s="54"/>
      <c r="H259" s="58"/>
      <c r="I259" s="57"/>
      <c r="J259" s="57"/>
      <c r="K259" s="69"/>
      <c r="L259" s="99">
        <v>373</v>
      </c>
      <c r="M259" s="99"/>
      <c r="N259" s="64"/>
      <c r="O259">
        <v>1</v>
      </c>
    </row>
    <row r="260" spans="1:15" x14ac:dyDescent="0.25">
      <c r="A260" s="82" t="s">
        <v>222</v>
      </c>
      <c r="B260" s="82" t="s">
        <v>222</v>
      </c>
      <c r="C260" s="54"/>
      <c r="D260" s="55"/>
      <c r="E260" s="67"/>
      <c r="F260" s="56"/>
      <c r="G260" s="54"/>
      <c r="H260" s="58"/>
      <c r="I260" s="57"/>
      <c r="J260" s="57"/>
      <c r="K260" s="69"/>
      <c r="L260" s="99">
        <v>374</v>
      </c>
      <c r="M260" s="99"/>
      <c r="N260" s="64"/>
      <c r="O260">
        <v>54</v>
      </c>
    </row>
    <row r="261" spans="1:15" x14ac:dyDescent="0.25">
      <c r="A261" s="82" t="s">
        <v>180</v>
      </c>
      <c r="B261" s="86" t="s">
        <v>222</v>
      </c>
      <c r="C261" s="54"/>
      <c r="D261" s="55"/>
      <c r="E261" s="67"/>
      <c r="F261" s="56"/>
      <c r="G261" s="54"/>
      <c r="H261" s="58"/>
      <c r="I261" s="57"/>
      <c r="J261" s="57"/>
      <c r="K261" s="69"/>
      <c r="L261" s="99">
        <v>375</v>
      </c>
      <c r="M261" s="99"/>
      <c r="N261" s="64"/>
      <c r="O261">
        <v>15</v>
      </c>
    </row>
    <row r="262" spans="1:15" ht="15.75" thickBot="1" x14ac:dyDescent="0.3">
      <c r="A262" s="82" t="s">
        <v>176</v>
      </c>
      <c r="B262" s="86" t="s">
        <v>222</v>
      </c>
      <c r="C262" s="54"/>
      <c r="D262" s="55"/>
      <c r="E262" s="67"/>
      <c r="F262" s="56"/>
      <c r="G262" s="54"/>
      <c r="H262" s="58"/>
      <c r="I262" s="57"/>
      <c r="J262" s="57"/>
      <c r="K262" s="69"/>
      <c r="L262" s="99">
        <v>376</v>
      </c>
      <c r="M262" s="99"/>
      <c r="N262" s="64"/>
      <c r="O262">
        <v>4</v>
      </c>
    </row>
    <row r="263" spans="1:15" ht="15.75" thickBot="1" x14ac:dyDescent="0.3">
      <c r="A263" s="95" t="s">
        <v>183</v>
      </c>
      <c r="B263" s="86" t="s">
        <v>222</v>
      </c>
      <c r="C263" s="54"/>
      <c r="D263" s="55"/>
      <c r="E263" s="67"/>
      <c r="F263" s="56"/>
      <c r="G263" s="54"/>
      <c r="H263" s="58"/>
      <c r="I263" s="57"/>
      <c r="J263" s="57"/>
      <c r="K263" s="69"/>
      <c r="L263" s="99">
        <v>377</v>
      </c>
      <c r="M263" s="99"/>
      <c r="N263" s="64"/>
      <c r="O263">
        <v>6</v>
      </c>
    </row>
    <row r="264" spans="1:15" x14ac:dyDescent="0.25">
      <c r="A264" s="86" t="s">
        <v>191</v>
      </c>
      <c r="B264" s="86" t="s">
        <v>222</v>
      </c>
      <c r="C264" s="54"/>
      <c r="D264" s="55"/>
      <c r="E264" s="67"/>
      <c r="F264" s="56"/>
      <c r="G264" s="54"/>
      <c r="H264" s="58"/>
      <c r="I264" s="57"/>
      <c r="J264" s="57"/>
      <c r="K264" s="69"/>
      <c r="L264" s="99">
        <v>378</v>
      </c>
      <c r="M264" s="99"/>
      <c r="N264" s="64"/>
      <c r="O264">
        <v>2</v>
      </c>
    </row>
    <row r="265" spans="1:15" x14ac:dyDescent="0.25">
      <c r="A265" s="82" t="s">
        <v>255</v>
      </c>
      <c r="B265" s="82" t="s">
        <v>222</v>
      </c>
      <c r="C265" s="54"/>
      <c r="D265" s="55"/>
      <c r="E265" s="67"/>
      <c r="F265" s="56"/>
      <c r="G265" s="54"/>
      <c r="H265" s="58"/>
      <c r="I265" s="57"/>
      <c r="J265" s="57"/>
      <c r="K265" s="69"/>
      <c r="L265" s="99">
        <v>381</v>
      </c>
      <c r="M265" s="99"/>
      <c r="N265" s="64"/>
      <c r="O265">
        <v>1</v>
      </c>
    </row>
    <row r="266" spans="1:15" x14ac:dyDescent="0.25">
      <c r="A266" s="80" t="s">
        <v>256</v>
      </c>
      <c r="B266" s="86" t="s">
        <v>222</v>
      </c>
      <c r="C266" s="54"/>
      <c r="D266" s="55"/>
      <c r="E266" s="67"/>
      <c r="F266" s="56"/>
      <c r="G266" s="54"/>
      <c r="H266" s="58"/>
      <c r="I266" s="57"/>
      <c r="J266" s="57"/>
      <c r="K266" s="69"/>
      <c r="L266" s="99">
        <v>382</v>
      </c>
      <c r="M266" s="99"/>
      <c r="N266" s="64"/>
      <c r="O266">
        <v>1</v>
      </c>
    </row>
    <row r="267" spans="1:15" x14ac:dyDescent="0.25">
      <c r="A267" s="80" t="s">
        <v>257</v>
      </c>
      <c r="B267" s="86" t="s">
        <v>222</v>
      </c>
      <c r="C267" s="54"/>
      <c r="D267" s="55"/>
      <c r="E267" s="67"/>
      <c r="F267" s="56"/>
      <c r="G267" s="54"/>
      <c r="H267" s="58"/>
      <c r="I267" s="57"/>
      <c r="J267" s="57"/>
      <c r="K267" s="69"/>
      <c r="L267" s="99">
        <v>383</v>
      </c>
      <c r="M267" s="99"/>
      <c r="N267" s="64"/>
      <c r="O267">
        <v>2</v>
      </c>
    </row>
    <row r="268" spans="1:15" x14ac:dyDescent="0.25">
      <c r="A268" s="82" t="s">
        <v>258</v>
      </c>
      <c r="B268" s="82" t="s">
        <v>222</v>
      </c>
      <c r="C268" s="54"/>
      <c r="D268" s="55"/>
      <c r="E268" s="67"/>
      <c r="F268" s="56"/>
      <c r="G268" s="54"/>
      <c r="H268" s="58"/>
      <c r="I268" s="57"/>
      <c r="J268" s="57"/>
      <c r="K268" s="69"/>
      <c r="L268" s="99">
        <v>384</v>
      </c>
      <c r="M268" s="99"/>
      <c r="N268" s="64"/>
      <c r="O268">
        <v>1</v>
      </c>
    </row>
    <row r="269" spans="1:15" x14ac:dyDescent="0.25">
      <c r="A269" s="82" t="s">
        <v>210</v>
      </c>
      <c r="B269" s="86" t="s">
        <v>222</v>
      </c>
      <c r="C269" s="54"/>
      <c r="D269" s="55"/>
      <c r="E269" s="67"/>
      <c r="F269" s="56"/>
      <c r="G269" s="54"/>
      <c r="H269" s="58"/>
      <c r="I269" s="57"/>
      <c r="J269" s="57"/>
      <c r="K269" s="69"/>
      <c r="L269" s="99">
        <v>385</v>
      </c>
      <c r="M269" s="99"/>
      <c r="N269" s="64"/>
      <c r="O269">
        <v>8</v>
      </c>
    </row>
    <row r="270" spans="1:15" x14ac:dyDescent="0.25">
      <c r="A270" s="80" t="s">
        <v>259</v>
      </c>
      <c r="B270" s="86" t="s">
        <v>222</v>
      </c>
      <c r="C270" s="54"/>
      <c r="D270" s="55"/>
      <c r="E270" s="67"/>
      <c r="F270" s="56"/>
      <c r="G270" s="54"/>
      <c r="H270" s="58"/>
      <c r="I270" s="57"/>
      <c r="J270" s="57"/>
      <c r="K270" s="69"/>
      <c r="L270" s="99">
        <v>386</v>
      </c>
      <c r="M270" s="99"/>
      <c r="N270" s="64"/>
      <c r="O270">
        <v>1</v>
      </c>
    </row>
    <row r="271" spans="1:15" x14ac:dyDescent="0.25">
      <c r="A271" s="82" t="s">
        <v>250</v>
      </c>
      <c r="B271" s="86" t="s">
        <v>222</v>
      </c>
      <c r="C271" s="54"/>
      <c r="D271" s="55"/>
      <c r="E271" s="67"/>
      <c r="F271" s="56"/>
      <c r="G271" s="54"/>
      <c r="H271" s="58"/>
      <c r="I271" s="57"/>
      <c r="J271" s="57"/>
      <c r="K271" s="69"/>
      <c r="L271" s="99">
        <v>389</v>
      </c>
      <c r="M271" s="99"/>
      <c r="N271" s="64"/>
      <c r="O271">
        <v>2</v>
      </c>
    </row>
    <row r="272" spans="1:15" x14ac:dyDescent="0.25">
      <c r="A272" s="82" t="s">
        <v>248</v>
      </c>
      <c r="B272" s="86" t="s">
        <v>222</v>
      </c>
      <c r="C272" s="54"/>
      <c r="D272" s="55"/>
      <c r="E272" s="67"/>
      <c r="F272" s="56"/>
      <c r="G272" s="54"/>
      <c r="H272" s="58"/>
      <c r="I272" s="57"/>
      <c r="J272" s="57"/>
      <c r="K272" s="69"/>
      <c r="L272" s="99">
        <v>396</v>
      </c>
      <c r="M272" s="99"/>
      <c r="N272" s="64"/>
      <c r="O272">
        <v>1</v>
      </c>
    </row>
    <row r="273" spans="1:15" x14ac:dyDescent="0.25">
      <c r="A273" s="82" t="s">
        <v>199</v>
      </c>
      <c r="B273" s="86" t="s">
        <v>222</v>
      </c>
      <c r="C273" s="54"/>
      <c r="D273" s="55"/>
      <c r="E273" s="67"/>
      <c r="F273" s="56"/>
      <c r="G273" s="54"/>
      <c r="H273" s="58"/>
      <c r="I273" s="57"/>
      <c r="J273" s="57"/>
      <c r="K273" s="69"/>
      <c r="L273" s="99">
        <v>397</v>
      </c>
      <c r="M273" s="99"/>
      <c r="N273" s="64"/>
      <c r="O273">
        <v>3</v>
      </c>
    </row>
    <row r="274" spans="1:15" x14ac:dyDescent="0.25">
      <c r="A274" s="96" t="s">
        <v>260</v>
      </c>
      <c r="B274" s="86" t="s">
        <v>222</v>
      </c>
      <c r="C274" s="54"/>
      <c r="D274" s="55"/>
      <c r="E274" s="67"/>
      <c r="F274" s="56"/>
      <c r="G274" s="54"/>
      <c r="H274" s="58"/>
      <c r="I274" s="57"/>
      <c r="J274" s="57"/>
      <c r="K274" s="69"/>
      <c r="L274" s="99">
        <v>400</v>
      </c>
      <c r="M274" s="99"/>
      <c r="N274" s="64"/>
      <c r="O274">
        <v>1</v>
      </c>
    </row>
    <row r="275" spans="1:15" x14ac:dyDescent="0.25">
      <c r="A275" s="82" t="s">
        <v>261</v>
      </c>
      <c r="B275" s="86" t="s">
        <v>222</v>
      </c>
      <c r="C275" s="54"/>
      <c r="D275" s="55"/>
      <c r="E275" s="67"/>
      <c r="F275" s="56"/>
      <c r="G275" s="54"/>
      <c r="H275" s="58"/>
      <c r="I275" s="57"/>
      <c r="J275" s="57"/>
      <c r="K275" s="69"/>
      <c r="L275" s="99">
        <v>403</v>
      </c>
      <c r="M275" s="99"/>
      <c r="N275" s="64"/>
      <c r="O275">
        <v>1</v>
      </c>
    </row>
    <row r="276" spans="1:15" x14ac:dyDescent="0.25">
      <c r="A276" s="80" t="s">
        <v>226</v>
      </c>
      <c r="B276" s="86" t="s">
        <v>222</v>
      </c>
      <c r="C276" s="54"/>
      <c r="D276" s="55"/>
      <c r="E276" s="67"/>
      <c r="F276" s="56"/>
      <c r="G276" s="54"/>
      <c r="H276" s="58"/>
      <c r="I276" s="57"/>
      <c r="J276" s="57"/>
      <c r="K276" s="69"/>
      <c r="L276" s="99">
        <v>405</v>
      </c>
      <c r="M276" s="99"/>
      <c r="N276" s="64"/>
      <c r="O276">
        <v>1</v>
      </c>
    </row>
    <row r="277" spans="1:15" x14ac:dyDescent="0.25">
      <c r="A277" s="82" t="s">
        <v>195</v>
      </c>
      <c r="B277" s="86" t="s">
        <v>222</v>
      </c>
      <c r="C277" s="54"/>
      <c r="D277" s="55"/>
      <c r="E277" s="67"/>
      <c r="F277" s="56"/>
      <c r="G277" s="54"/>
      <c r="H277" s="58"/>
      <c r="I277" s="57"/>
      <c r="J277" s="57"/>
      <c r="K277" s="69"/>
      <c r="L277" s="99">
        <v>409</v>
      </c>
      <c r="M277" s="99"/>
      <c r="N277" s="64"/>
      <c r="O277">
        <v>3</v>
      </c>
    </row>
    <row r="278" spans="1:15" x14ac:dyDescent="0.25">
      <c r="A278" s="82" t="s">
        <v>202</v>
      </c>
      <c r="B278" s="82" t="s">
        <v>222</v>
      </c>
      <c r="C278" s="54"/>
      <c r="D278" s="55"/>
      <c r="E278" s="67"/>
      <c r="F278" s="56"/>
      <c r="G278" s="54"/>
      <c r="H278" s="58"/>
      <c r="I278" s="57"/>
      <c r="J278" s="57"/>
      <c r="K278" s="69"/>
      <c r="L278" s="99">
        <v>413</v>
      </c>
      <c r="M278" s="99"/>
      <c r="N278" s="64"/>
      <c r="O278">
        <v>1</v>
      </c>
    </row>
    <row r="279" spans="1:15" x14ac:dyDescent="0.25">
      <c r="A279" s="82" t="s">
        <v>262</v>
      </c>
      <c r="B279" s="86" t="s">
        <v>222</v>
      </c>
      <c r="C279" s="54"/>
      <c r="D279" s="55"/>
      <c r="E279" s="67"/>
      <c r="F279" s="56"/>
      <c r="G279" s="54"/>
      <c r="H279" s="58"/>
      <c r="I279" s="57"/>
      <c r="J279" s="57"/>
      <c r="K279" s="69"/>
      <c r="L279" s="99">
        <v>414</v>
      </c>
      <c r="M279" s="99"/>
      <c r="N279" s="64"/>
      <c r="O279">
        <v>1</v>
      </c>
    </row>
    <row r="280" spans="1:15" x14ac:dyDescent="0.25">
      <c r="A280" s="96" t="s">
        <v>251</v>
      </c>
      <c r="B280" s="82" t="s">
        <v>222</v>
      </c>
      <c r="C280" s="54"/>
      <c r="D280" s="55"/>
      <c r="E280" s="67"/>
      <c r="F280" s="56"/>
      <c r="G280" s="54"/>
      <c r="H280" s="58"/>
      <c r="I280" s="57"/>
      <c r="J280" s="57"/>
      <c r="K280" s="69"/>
      <c r="L280" s="99">
        <v>417</v>
      </c>
      <c r="M280" s="99"/>
      <c r="N280" s="64"/>
      <c r="O280">
        <v>1</v>
      </c>
    </row>
    <row r="281" spans="1:15" x14ac:dyDescent="0.25">
      <c r="A281" s="82" t="s">
        <v>182</v>
      </c>
      <c r="B281" s="82" t="s">
        <v>222</v>
      </c>
      <c r="C281" s="54"/>
      <c r="D281" s="55"/>
      <c r="E281" s="67"/>
      <c r="F281" s="56"/>
      <c r="G281" s="54"/>
      <c r="H281" s="58"/>
      <c r="I281" s="57"/>
      <c r="J281" s="57"/>
      <c r="K281" s="69"/>
      <c r="L281" s="99">
        <v>418</v>
      </c>
      <c r="M281" s="99"/>
      <c r="N281" s="64"/>
      <c r="O281">
        <v>1</v>
      </c>
    </row>
    <row r="282" spans="1:15" x14ac:dyDescent="0.25">
      <c r="A282" s="82" t="s">
        <v>179</v>
      </c>
      <c r="B282" s="82" t="s">
        <v>222</v>
      </c>
      <c r="C282" s="54"/>
      <c r="D282" s="55"/>
      <c r="E282" s="67"/>
      <c r="F282" s="56"/>
      <c r="G282" s="54"/>
      <c r="H282" s="58"/>
      <c r="I282" s="57"/>
      <c r="J282" s="57"/>
      <c r="K282" s="69"/>
      <c r="L282" s="99">
        <v>419</v>
      </c>
      <c r="M282" s="99"/>
      <c r="N282" s="64"/>
      <c r="O282">
        <v>2</v>
      </c>
    </row>
    <row r="283" spans="1:15" x14ac:dyDescent="0.25">
      <c r="A283" s="88" t="s">
        <v>263</v>
      </c>
      <c r="B283" s="82" t="s">
        <v>222</v>
      </c>
      <c r="C283" s="54"/>
      <c r="D283" s="55"/>
      <c r="E283" s="67"/>
      <c r="F283" s="56"/>
      <c r="G283" s="54"/>
      <c r="H283" s="58"/>
      <c r="I283" s="57"/>
      <c r="J283" s="57"/>
      <c r="K283" s="69"/>
      <c r="L283" s="99">
        <v>422</v>
      </c>
      <c r="M283" s="99"/>
      <c r="N283" s="64"/>
      <c r="O283">
        <v>1</v>
      </c>
    </row>
    <row r="284" spans="1:15" x14ac:dyDescent="0.25">
      <c r="A284" s="82" t="s">
        <v>238</v>
      </c>
      <c r="B284" s="82" t="s">
        <v>222</v>
      </c>
      <c r="C284" s="54"/>
      <c r="D284" s="55"/>
      <c r="E284" s="67"/>
      <c r="F284" s="56"/>
      <c r="G284" s="54"/>
      <c r="H284" s="58"/>
      <c r="I284" s="57"/>
      <c r="J284" s="57"/>
      <c r="K284" s="69"/>
      <c r="L284" s="99">
        <v>423</v>
      </c>
      <c r="M284" s="99"/>
      <c r="N284" s="64"/>
      <c r="O284">
        <v>2</v>
      </c>
    </row>
    <row r="285" spans="1:15" x14ac:dyDescent="0.25">
      <c r="A285" s="82" t="s">
        <v>264</v>
      </c>
      <c r="B285" s="82" t="s">
        <v>222</v>
      </c>
      <c r="C285" s="54"/>
      <c r="D285" s="55"/>
      <c r="E285" s="67"/>
      <c r="F285" s="56"/>
      <c r="G285" s="54"/>
      <c r="H285" s="58"/>
      <c r="I285" s="57"/>
      <c r="J285" s="57"/>
      <c r="K285" s="69"/>
      <c r="L285" s="99">
        <v>430</v>
      </c>
      <c r="M285" s="99"/>
      <c r="N285" s="64"/>
      <c r="O285">
        <v>5</v>
      </c>
    </row>
    <row r="286" spans="1:15" x14ac:dyDescent="0.25">
      <c r="A286" s="82" t="s">
        <v>265</v>
      </c>
      <c r="B286" s="82" t="s">
        <v>222</v>
      </c>
      <c r="C286" s="54"/>
      <c r="D286" s="55"/>
      <c r="E286" s="67"/>
      <c r="F286" s="56"/>
      <c r="G286" s="54"/>
      <c r="H286" s="58"/>
      <c r="I286" s="57"/>
      <c r="J286" s="57"/>
      <c r="K286" s="69"/>
      <c r="L286" s="99">
        <v>432</v>
      </c>
      <c r="M286" s="99"/>
      <c r="N286" s="64"/>
      <c r="O286">
        <v>1</v>
      </c>
    </row>
    <row r="287" spans="1:15" x14ac:dyDescent="0.25">
      <c r="A287" s="82" t="s">
        <v>196</v>
      </c>
      <c r="B287" s="86" t="s">
        <v>222</v>
      </c>
      <c r="C287" s="54"/>
      <c r="D287" s="55"/>
      <c r="E287" s="67"/>
      <c r="F287" s="56"/>
      <c r="G287" s="54"/>
      <c r="H287" s="58"/>
      <c r="I287" s="57"/>
      <c r="J287" s="57"/>
      <c r="K287" s="69"/>
      <c r="L287" s="99">
        <v>435</v>
      </c>
      <c r="M287" s="99"/>
      <c r="N287" s="64"/>
      <c r="O287">
        <v>2</v>
      </c>
    </row>
    <row r="288" spans="1:15" x14ac:dyDescent="0.25">
      <c r="A288" s="82" t="s">
        <v>266</v>
      </c>
      <c r="B288" s="82" t="s">
        <v>222</v>
      </c>
      <c r="C288" s="54"/>
      <c r="D288" s="55"/>
      <c r="E288" s="67"/>
      <c r="F288" s="56"/>
      <c r="G288" s="54"/>
      <c r="H288" s="58"/>
      <c r="I288" s="57"/>
      <c r="J288" s="57"/>
      <c r="K288" s="69"/>
      <c r="L288" s="99">
        <v>442</v>
      </c>
      <c r="M288" s="99"/>
      <c r="N288" s="64"/>
      <c r="O288">
        <v>1</v>
      </c>
    </row>
    <row r="289" spans="1:15" x14ac:dyDescent="0.25">
      <c r="A289" s="82" t="s">
        <v>190</v>
      </c>
      <c r="B289" s="86" t="s">
        <v>222</v>
      </c>
      <c r="C289" s="54"/>
      <c r="D289" s="55"/>
      <c r="E289" s="67"/>
      <c r="F289" s="56"/>
      <c r="G289" s="54"/>
      <c r="H289" s="58"/>
      <c r="I289" s="57"/>
      <c r="J289" s="57"/>
      <c r="K289" s="69"/>
      <c r="L289" s="99">
        <v>445</v>
      </c>
      <c r="M289" s="99"/>
      <c r="N289" s="64"/>
      <c r="O289">
        <v>1</v>
      </c>
    </row>
    <row r="290" spans="1:15" ht="15.75" thickBot="1" x14ac:dyDescent="0.3">
      <c r="A290" s="82" t="s">
        <v>267</v>
      </c>
      <c r="B290" s="86" t="s">
        <v>222</v>
      </c>
      <c r="C290" s="54"/>
      <c r="D290" s="55"/>
      <c r="E290" s="67"/>
      <c r="F290" s="56"/>
      <c r="G290" s="54"/>
      <c r="H290" s="58"/>
      <c r="I290" s="57"/>
      <c r="J290" s="57"/>
      <c r="K290" s="69"/>
      <c r="L290" s="99">
        <v>448</v>
      </c>
      <c r="M290" s="99"/>
      <c r="N290" s="64"/>
      <c r="O290">
        <v>1</v>
      </c>
    </row>
    <row r="291" spans="1:15" ht="15.75" thickBot="1" x14ac:dyDescent="0.3">
      <c r="A291" s="87" t="s">
        <v>268</v>
      </c>
      <c r="B291" s="86" t="s">
        <v>222</v>
      </c>
      <c r="C291" s="54"/>
      <c r="D291" s="55"/>
      <c r="E291" s="67"/>
      <c r="F291" s="56"/>
      <c r="G291" s="54"/>
      <c r="H291" s="58"/>
      <c r="I291" s="57"/>
      <c r="J291" s="57"/>
      <c r="K291" s="69"/>
      <c r="L291" s="99">
        <v>449</v>
      </c>
      <c r="M291" s="99"/>
      <c r="N291" s="64"/>
      <c r="O291">
        <v>1</v>
      </c>
    </row>
    <row r="292" spans="1:15" x14ac:dyDescent="0.25">
      <c r="A292" s="82" t="s">
        <v>269</v>
      </c>
      <c r="B292" s="86" t="s">
        <v>222</v>
      </c>
      <c r="C292" s="54"/>
      <c r="D292" s="55"/>
      <c r="E292" s="67"/>
      <c r="F292" s="56"/>
      <c r="G292" s="54"/>
      <c r="H292" s="58"/>
      <c r="I292" s="57"/>
      <c r="J292" s="57"/>
      <c r="K292" s="69"/>
      <c r="L292" s="99">
        <v>450</v>
      </c>
      <c r="M292" s="99"/>
      <c r="N292" s="64"/>
      <c r="O292">
        <v>1</v>
      </c>
    </row>
    <row r="293" spans="1:15" x14ac:dyDescent="0.25">
      <c r="A293" s="86" t="s">
        <v>270</v>
      </c>
      <c r="B293" s="86" t="s">
        <v>222</v>
      </c>
      <c r="C293" s="54"/>
      <c r="D293" s="55"/>
      <c r="E293" s="67"/>
      <c r="F293" s="56"/>
      <c r="G293" s="54"/>
      <c r="H293" s="58"/>
      <c r="I293" s="57"/>
      <c r="J293" s="57"/>
      <c r="K293" s="69"/>
      <c r="L293" s="99">
        <v>458</v>
      </c>
      <c r="M293" s="99"/>
      <c r="N293" s="64"/>
      <c r="O293">
        <v>1</v>
      </c>
    </row>
    <row r="294" spans="1:15" x14ac:dyDescent="0.25">
      <c r="A294" s="86" t="s">
        <v>325</v>
      </c>
      <c r="B294" s="102" t="s">
        <v>222</v>
      </c>
      <c r="C294" s="54"/>
      <c r="D294" s="55"/>
      <c r="E294" s="67"/>
      <c r="F294" s="56"/>
      <c r="G294" s="54"/>
      <c r="H294" s="58"/>
      <c r="I294" s="57"/>
      <c r="J294" s="57"/>
      <c r="K294" s="69"/>
      <c r="L294" s="99">
        <v>1115</v>
      </c>
      <c r="M294" s="99"/>
      <c r="N294" s="64"/>
      <c r="O294">
        <v>2</v>
      </c>
    </row>
    <row r="295" spans="1:15" x14ac:dyDescent="0.25">
      <c r="A295" s="82" t="s">
        <v>332</v>
      </c>
      <c r="B295" s="101" t="s">
        <v>222</v>
      </c>
      <c r="C295" s="54"/>
      <c r="D295" s="55"/>
      <c r="E295" s="67"/>
      <c r="F295" s="56"/>
      <c r="G295" s="54"/>
      <c r="H295" s="58"/>
      <c r="I295" s="57"/>
      <c r="J295" s="57"/>
      <c r="K295" s="69"/>
      <c r="L295" s="99">
        <v>1116</v>
      </c>
      <c r="M295" s="99"/>
      <c r="N295" s="64"/>
      <c r="O295">
        <v>2</v>
      </c>
    </row>
    <row r="296" spans="1:15" x14ac:dyDescent="0.25">
      <c r="A296" s="82" t="s">
        <v>347</v>
      </c>
      <c r="B296" s="101" t="s">
        <v>222</v>
      </c>
      <c r="C296" s="54"/>
      <c r="D296" s="55"/>
      <c r="E296" s="67"/>
      <c r="F296" s="56"/>
      <c r="G296" s="54"/>
      <c r="H296" s="58"/>
      <c r="I296" s="57"/>
      <c r="J296" s="57"/>
      <c r="K296" s="69"/>
      <c r="L296" s="99">
        <v>1119</v>
      </c>
      <c r="M296" s="99"/>
      <c r="N296" s="64"/>
      <c r="O296">
        <v>1</v>
      </c>
    </row>
    <row r="297" spans="1:15" x14ac:dyDescent="0.25">
      <c r="A297" s="82" t="s">
        <v>209</v>
      </c>
      <c r="B297" s="101" t="s">
        <v>222</v>
      </c>
      <c r="C297" s="54"/>
      <c r="D297" s="55"/>
      <c r="E297" s="67"/>
      <c r="F297" s="56"/>
      <c r="G297" s="54"/>
      <c r="H297" s="58"/>
      <c r="I297" s="57"/>
      <c r="J297" s="57"/>
      <c r="K297" s="69"/>
      <c r="L297" s="99">
        <v>1123</v>
      </c>
      <c r="M297" s="99"/>
      <c r="N297" s="64"/>
      <c r="O297">
        <v>1</v>
      </c>
    </row>
    <row r="298" spans="1:15" x14ac:dyDescent="0.25">
      <c r="A298" s="82" t="s">
        <v>208</v>
      </c>
      <c r="B298" s="101" t="s">
        <v>222</v>
      </c>
      <c r="C298" s="54"/>
      <c r="D298" s="55"/>
      <c r="E298" s="67"/>
      <c r="F298" s="56"/>
      <c r="G298" s="54"/>
      <c r="H298" s="58"/>
      <c r="I298" s="57"/>
      <c r="J298" s="57"/>
      <c r="K298" s="69"/>
      <c r="L298" s="99">
        <v>1127</v>
      </c>
      <c r="M298" s="99"/>
      <c r="N298" s="64"/>
      <c r="O298">
        <v>5</v>
      </c>
    </row>
    <row r="299" spans="1:15" x14ac:dyDescent="0.25">
      <c r="A299" s="82" t="s">
        <v>348</v>
      </c>
      <c r="B299" s="102" t="s">
        <v>222</v>
      </c>
      <c r="C299" s="54"/>
      <c r="D299" s="55"/>
      <c r="E299" s="67"/>
      <c r="F299" s="56"/>
      <c r="G299" s="54"/>
      <c r="H299" s="58"/>
      <c r="I299" s="57"/>
      <c r="J299" s="57"/>
      <c r="K299" s="69"/>
      <c r="L299" s="99">
        <v>1171</v>
      </c>
      <c r="M299" s="99"/>
      <c r="N299" s="64"/>
      <c r="O299">
        <v>1</v>
      </c>
    </row>
    <row r="300" spans="1:15" x14ac:dyDescent="0.25">
      <c r="A300" s="82" t="s">
        <v>203</v>
      </c>
      <c r="B300" s="102" t="s">
        <v>222</v>
      </c>
      <c r="C300" s="54"/>
      <c r="D300" s="55"/>
      <c r="E300" s="67"/>
      <c r="F300" s="56"/>
      <c r="G300" s="54"/>
      <c r="H300" s="58"/>
      <c r="I300" s="57"/>
      <c r="J300" s="57"/>
      <c r="K300" s="69"/>
      <c r="L300" s="99">
        <v>1183</v>
      </c>
      <c r="M300" s="99"/>
      <c r="N300" s="64"/>
      <c r="O300">
        <v>1</v>
      </c>
    </row>
    <row r="301" spans="1:15" x14ac:dyDescent="0.25">
      <c r="A301" s="113" t="s">
        <v>187</v>
      </c>
      <c r="B301" s="101" t="s">
        <v>222</v>
      </c>
      <c r="C301" s="54"/>
      <c r="D301" s="55"/>
      <c r="E301" s="67"/>
      <c r="F301" s="56"/>
      <c r="G301" s="54"/>
      <c r="H301" s="58"/>
      <c r="I301" s="57"/>
      <c r="J301" s="57"/>
      <c r="K301" s="69"/>
      <c r="L301" s="99">
        <v>1193</v>
      </c>
      <c r="M301" s="99"/>
      <c r="N301" s="64"/>
      <c r="O301">
        <v>1</v>
      </c>
    </row>
    <row r="302" spans="1:15" x14ac:dyDescent="0.25">
      <c r="A302" s="82" t="s">
        <v>349</v>
      </c>
      <c r="B302" s="101" t="s">
        <v>222</v>
      </c>
      <c r="C302" s="54"/>
      <c r="D302" s="55"/>
      <c r="E302" s="67"/>
      <c r="F302" s="56"/>
      <c r="G302" s="54"/>
      <c r="H302" s="58"/>
      <c r="I302" s="57"/>
      <c r="J302" s="57"/>
      <c r="K302" s="69"/>
      <c r="L302" s="99">
        <v>1194</v>
      </c>
      <c r="M302" s="99"/>
      <c r="N302" s="64"/>
      <c r="O302">
        <v>1</v>
      </c>
    </row>
    <row r="303" spans="1:15" x14ac:dyDescent="0.25">
      <c r="A303" s="82" t="s">
        <v>215</v>
      </c>
      <c r="B303" s="113" t="s">
        <v>271</v>
      </c>
      <c r="C303" s="54"/>
      <c r="D303" s="55"/>
      <c r="E303" s="67"/>
      <c r="F303" s="56"/>
      <c r="G303" s="54"/>
      <c r="H303" s="58"/>
      <c r="I303" s="57"/>
      <c r="J303" s="57"/>
      <c r="K303" s="69"/>
      <c r="L303" s="99">
        <v>459</v>
      </c>
      <c r="M303" s="99"/>
      <c r="N303" s="64"/>
      <c r="O303">
        <v>3</v>
      </c>
    </row>
    <row r="304" spans="1:15" x14ac:dyDescent="0.25">
      <c r="A304" s="86" t="s">
        <v>248</v>
      </c>
      <c r="B304" s="113" t="s">
        <v>271</v>
      </c>
      <c r="C304" s="54"/>
      <c r="D304" s="55"/>
      <c r="E304" s="67"/>
      <c r="F304" s="56"/>
      <c r="G304" s="54"/>
      <c r="H304" s="58"/>
      <c r="I304" s="57"/>
      <c r="J304" s="57"/>
      <c r="K304" s="69"/>
      <c r="L304" s="99">
        <v>460</v>
      </c>
      <c r="M304" s="99"/>
      <c r="N304" s="64"/>
      <c r="O304">
        <v>3</v>
      </c>
    </row>
    <row r="305" spans="1:15" x14ac:dyDescent="0.25">
      <c r="A305" s="86" t="s">
        <v>179</v>
      </c>
      <c r="B305" s="113" t="s">
        <v>271</v>
      </c>
      <c r="C305" s="54"/>
      <c r="D305" s="55"/>
      <c r="E305" s="67"/>
      <c r="F305" s="56"/>
      <c r="G305" s="54"/>
      <c r="H305" s="58"/>
      <c r="I305" s="57"/>
      <c r="J305" s="57"/>
      <c r="K305" s="69"/>
      <c r="L305" s="99">
        <v>461</v>
      </c>
      <c r="M305" s="99"/>
      <c r="N305" s="64"/>
      <c r="O305">
        <v>1</v>
      </c>
    </row>
    <row r="306" spans="1:15" x14ac:dyDescent="0.25">
      <c r="A306" s="82" t="s">
        <v>271</v>
      </c>
      <c r="B306" s="113" t="s">
        <v>271</v>
      </c>
      <c r="C306" s="54"/>
      <c r="D306" s="55"/>
      <c r="E306" s="67"/>
      <c r="F306" s="56"/>
      <c r="G306" s="54"/>
      <c r="H306" s="58"/>
      <c r="I306" s="57"/>
      <c r="J306" s="57"/>
      <c r="K306" s="69"/>
      <c r="L306" s="99">
        <v>462</v>
      </c>
      <c r="M306" s="99"/>
      <c r="N306" s="64"/>
      <c r="O306">
        <v>15</v>
      </c>
    </row>
    <row r="307" spans="1:15" x14ac:dyDescent="0.25">
      <c r="A307" s="82" t="s">
        <v>203</v>
      </c>
      <c r="B307" s="113" t="s">
        <v>271</v>
      </c>
      <c r="C307" s="54"/>
      <c r="D307" s="55"/>
      <c r="E307" s="67"/>
      <c r="F307" s="56"/>
      <c r="G307" s="54"/>
      <c r="H307" s="58"/>
      <c r="I307" s="57"/>
      <c r="J307" s="57"/>
      <c r="K307" s="69"/>
      <c r="L307" s="99">
        <v>473</v>
      </c>
      <c r="M307" s="99"/>
      <c r="N307" s="64"/>
      <c r="O307">
        <v>4</v>
      </c>
    </row>
    <row r="308" spans="1:15" x14ac:dyDescent="0.25">
      <c r="A308" s="82" t="s">
        <v>272</v>
      </c>
      <c r="B308" s="113" t="s">
        <v>271</v>
      </c>
      <c r="C308" s="54"/>
      <c r="D308" s="55"/>
      <c r="E308" s="67"/>
      <c r="F308" s="56"/>
      <c r="G308" s="54"/>
      <c r="H308" s="58"/>
      <c r="I308" s="57"/>
      <c r="J308" s="57"/>
      <c r="K308" s="69"/>
      <c r="L308" s="99">
        <v>474</v>
      </c>
      <c r="M308" s="99"/>
      <c r="N308" s="64"/>
      <c r="O308">
        <v>1</v>
      </c>
    </row>
    <row r="309" spans="1:15" x14ac:dyDescent="0.25">
      <c r="A309" s="82" t="s">
        <v>181</v>
      </c>
      <c r="B309" s="102" t="s">
        <v>271</v>
      </c>
      <c r="C309" s="54"/>
      <c r="D309" s="55"/>
      <c r="E309" s="67"/>
      <c r="F309" s="56"/>
      <c r="G309" s="54"/>
      <c r="H309" s="58"/>
      <c r="I309" s="57"/>
      <c r="J309" s="57"/>
      <c r="K309" s="69"/>
      <c r="L309" s="99">
        <v>1203</v>
      </c>
      <c r="M309" s="99"/>
      <c r="N309" s="64"/>
      <c r="O309">
        <v>4</v>
      </c>
    </row>
    <row r="310" spans="1:15" x14ac:dyDescent="0.25">
      <c r="A310" s="82" t="s">
        <v>183</v>
      </c>
      <c r="B310" s="102" t="s">
        <v>271</v>
      </c>
      <c r="C310" s="54"/>
      <c r="D310" s="55"/>
      <c r="E310" s="67"/>
      <c r="F310" s="56"/>
      <c r="G310" s="54"/>
      <c r="H310" s="58"/>
      <c r="I310" s="57"/>
      <c r="J310" s="57"/>
      <c r="K310" s="69"/>
      <c r="L310" s="99">
        <v>1205</v>
      </c>
      <c r="M310" s="99"/>
      <c r="N310" s="64"/>
      <c r="O310">
        <v>1</v>
      </c>
    </row>
    <row r="311" spans="1:15" x14ac:dyDescent="0.25">
      <c r="A311" s="91" t="s">
        <v>318</v>
      </c>
      <c r="B311" s="102" t="s">
        <v>271</v>
      </c>
      <c r="C311" s="54"/>
      <c r="D311" s="55"/>
      <c r="E311" s="67"/>
      <c r="F311" s="56"/>
      <c r="G311" s="54"/>
      <c r="H311" s="58"/>
      <c r="I311" s="57"/>
      <c r="J311" s="57"/>
      <c r="K311" s="69"/>
      <c r="L311" s="99">
        <v>1208</v>
      </c>
      <c r="M311" s="99"/>
      <c r="N311" s="64"/>
      <c r="O311">
        <v>1</v>
      </c>
    </row>
    <row r="312" spans="1:15" x14ac:dyDescent="0.25">
      <c r="A312" s="91" t="s">
        <v>319</v>
      </c>
      <c r="B312" s="102" t="s">
        <v>271</v>
      </c>
      <c r="C312" s="54"/>
      <c r="D312" s="55"/>
      <c r="E312" s="67"/>
      <c r="F312" s="56"/>
      <c r="G312" s="54"/>
      <c r="H312" s="58"/>
      <c r="I312" s="57"/>
      <c r="J312" s="57"/>
      <c r="K312" s="69"/>
      <c r="L312" s="99">
        <v>1209</v>
      </c>
      <c r="M312" s="99"/>
      <c r="N312" s="64"/>
      <c r="O312">
        <v>1</v>
      </c>
    </row>
    <row r="313" spans="1:15" x14ac:dyDescent="0.25">
      <c r="A313" s="86" t="s">
        <v>340</v>
      </c>
      <c r="B313" s="102" t="s">
        <v>271</v>
      </c>
      <c r="C313" s="54"/>
      <c r="D313" s="55"/>
      <c r="E313" s="67"/>
      <c r="F313" s="56"/>
      <c r="G313" s="54"/>
      <c r="H313" s="58"/>
      <c r="I313" s="57"/>
      <c r="J313" s="57"/>
      <c r="K313" s="69"/>
      <c r="L313" s="99">
        <v>1212</v>
      </c>
      <c r="M313" s="99"/>
      <c r="N313" s="64"/>
      <c r="O313">
        <v>1</v>
      </c>
    </row>
    <row r="314" spans="1:15" x14ac:dyDescent="0.25">
      <c r="A314" s="82" t="s">
        <v>350</v>
      </c>
      <c r="B314" s="102" t="s">
        <v>271</v>
      </c>
      <c r="C314" s="54"/>
      <c r="D314" s="55"/>
      <c r="E314" s="67"/>
      <c r="F314" s="56"/>
      <c r="G314" s="54"/>
      <c r="H314" s="58"/>
      <c r="I314" s="57"/>
      <c r="J314" s="57"/>
      <c r="K314" s="69"/>
      <c r="L314" s="99">
        <v>1215</v>
      </c>
      <c r="M314" s="99"/>
      <c r="N314" s="64"/>
      <c r="O314">
        <v>1</v>
      </c>
    </row>
    <row r="315" spans="1:15" x14ac:dyDescent="0.25">
      <c r="A315" s="102" t="s">
        <v>333</v>
      </c>
      <c r="B315" s="113" t="s">
        <v>271</v>
      </c>
      <c r="C315" s="54"/>
      <c r="D315" s="55"/>
      <c r="E315" s="67"/>
      <c r="F315" s="56"/>
      <c r="G315" s="54"/>
      <c r="H315" s="58"/>
      <c r="I315" s="57"/>
      <c r="J315" s="57"/>
      <c r="K315" s="69"/>
      <c r="L315" s="99">
        <v>1596</v>
      </c>
      <c r="M315" s="99"/>
      <c r="N315" s="64"/>
      <c r="O315">
        <v>2</v>
      </c>
    </row>
    <row r="316" spans="1:15" x14ac:dyDescent="0.25">
      <c r="A316" s="82" t="s">
        <v>273</v>
      </c>
      <c r="B316" s="86" t="s">
        <v>274</v>
      </c>
      <c r="C316" s="54"/>
      <c r="D316" s="55"/>
      <c r="E316" s="67"/>
      <c r="F316" s="56"/>
      <c r="G316" s="54"/>
      <c r="H316" s="58"/>
      <c r="I316" s="57"/>
      <c r="J316" s="57"/>
      <c r="K316" s="69"/>
      <c r="L316" s="99">
        <v>477</v>
      </c>
      <c r="M316" s="99"/>
      <c r="N316" s="64"/>
      <c r="O316">
        <v>1</v>
      </c>
    </row>
    <row r="317" spans="1:15" x14ac:dyDescent="0.25">
      <c r="A317" s="82" t="s">
        <v>274</v>
      </c>
      <c r="B317" s="86" t="s">
        <v>274</v>
      </c>
      <c r="C317" s="54"/>
      <c r="D317" s="55"/>
      <c r="E317" s="67"/>
      <c r="F317" s="56"/>
      <c r="G317" s="54"/>
      <c r="H317" s="58"/>
      <c r="I317" s="57"/>
      <c r="J317" s="57"/>
      <c r="K317" s="69"/>
      <c r="L317" s="99">
        <v>478</v>
      </c>
      <c r="M317" s="99"/>
      <c r="N317" s="64"/>
      <c r="O317">
        <v>5</v>
      </c>
    </row>
    <row r="318" spans="1:15" x14ac:dyDescent="0.25">
      <c r="A318" s="82" t="s">
        <v>271</v>
      </c>
      <c r="B318" s="86" t="s">
        <v>274</v>
      </c>
      <c r="C318" s="54"/>
      <c r="D318" s="55"/>
      <c r="E318" s="67"/>
      <c r="F318" s="56"/>
      <c r="G318" s="54"/>
      <c r="H318" s="58"/>
      <c r="I318" s="57"/>
      <c r="J318" s="57"/>
      <c r="K318" s="69"/>
      <c r="L318" s="99">
        <v>479</v>
      </c>
      <c r="M318" s="99"/>
      <c r="N318" s="64"/>
      <c r="O318">
        <v>1</v>
      </c>
    </row>
    <row r="319" spans="1:15" ht="15.75" thickBot="1" x14ac:dyDescent="0.3">
      <c r="A319" s="86" t="s">
        <v>214</v>
      </c>
      <c r="B319" s="86" t="s">
        <v>274</v>
      </c>
      <c r="C319" s="54"/>
      <c r="D319" s="55"/>
      <c r="E319" s="67"/>
      <c r="F319" s="56"/>
      <c r="G319" s="54"/>
      <c r="H319" s="58"/>
      <c r="I319" s="57"/>
      <c r="J319" s="57"/>
      <c r="K319" s="69"/>
      <c r="L319" s="99">
        <v>482</v>
      </c>
      <c r="M319" s="99"/>
      <c r="N319" s="64"/>
      <c r="O319">
        <v>1</v>
      </c>
    </row>
    <row r="320" spans="1:15" ht="15.75" thickBot="1" x14ac:dyDescent="0.3">
      <c r="A320" s="87" t="s">
        <v>238</v>
      </c>
      <c r="B320" s="86" t="s">
        <v>274</v>
      </c>
      <c r="C320" s="54"/>
      <c r="D320" s="55"/>
      <c r="E320" s="67"/>
      <c r="F320" s="56"/>
      <c r="G320" s="54"/>
      <c r="H320" s="58"/>
      <c r="I320" s="57"/>
      <c r="J320" s="57"/>
      <c r="K320" s="69"/>
      <c r="L320" s="99">
        <v>483</v>
      </c>
      <c r="M320" s="99"/>
      <c r="N320" s="64"/>
      <c r="O320">
        <v>2</v>
      </c>
    </row>
    <row r="321" spans="1:15" x14ac:dyDescent="0.25">
      <c r="A321" s="96" t="s">
        <v>176</v>
      </c>
      <c r="B321" s="86" t="s">
        <v>274</v>
      </c>
      <c r="C321" s="54"/>
      <c r="D321" s="55"/>
      <c r="E321" s="67"/>
      <c r="F321" s="56"/>
      <c r="G321" s="54"/>
      <c r="H321" s="58"/>
      <c r="I321" s="57"/>
      <c r="J321" s="57"/>
      <c r="K321" s="69"/>
      <c r="L321" s="99">
        <v>484</v>
      </c>
      <c r="M321" s="99"/>
      <c r="N321" s="64"/>
      <c r="O321">
        <v>5</v>
      </c>
    </row>
    <row r="322" spans="1:15" x14ac:dyDescent="0.25">
      <c r="A322" s="82" t="s">
        <v>181</v>
      </c>
      <c r="B322" s="101" t="s">
        <v>274</v>
      </c>
      <c r="C322" s="54"/>
      <c r="D322" s="55"/>
      <c r="E322" s="67"/>
      <c r="F322" s="56"/>
      <c r="G322" s="54"/>
      <c r="H322" s="58"/>
      <c r="I322" s="57"/>
      <c r="J322" s="57"/>
      <c r="K322" s="69"/>
      <c r="L322" s="99">
        <v>1218</v>
      </c>
      <c r="M322" s="99"/>
      <c r="N322" s="64"/>
      <c r="O322">
        <v>6</v>
      </c>
    </row>
    <row r="323" spans="1:15" x14ac:dyDescent="0.25">
      <c r="A323" s="82" t="s">
        <v>180</v>
      </c>
      <c r="B323" s="101" t="s">
        <v>274</v>
      </c>
      <c r="C323" s="54"/>
      <c r="D323" s="55"/>
      <c r="E323" s="67"/>
      <c r="F323" s="56"/>
      <c r="G323" s="54"/>
      <c r="H323" s="58"/>
      <c r="I323" s="57"/>
      <c r="J323" s="57"/>
      <c r="K323" s="69"/>
      <c r="L323" s="99">
        <v>1219</v>
      </c>
      <c r="M323" s="99"/>
      <c r="N323" s="64"/>
      <c r="O323">
        <v>3</v>
      </c>
    </row>
    <row r="324" spans="1:15" x14ac:dyDescent="0.25">
      <c r="A324" s="86" t="s">
        <v>351</v>
      </c>
      <c r="B324" s="101" t="s">
        <v>274</v>
      </c>
      <c r="C324" s="54"/>
      <c r="D324" s="55"/>
      <c r="E324" s="67"/>
      <c r="F324" s="56"/>
      <c r="G324" s="54"/>
      <c r="H324" s="58"/>
      <c r="I324" s="57"/>
      <c r="J324" s="57"/>
      <c r="K324" s="69"/>
      <c r="L324" s="99">
        <v>1224</v>
      </c>
      <c r="M324" s="99"/>
      <c r="N324" s="64"/>
      <c r="O324">
        <v>1</v>
      </c>
    </row>
    <row r="325" spans="1:15" x14ac:dyDescent="0.25">
      <c r="A325" s="113" t="s">
        <v>264</v>
      </c>
      <c r="B325" s="101" t="s">
        <v>274</v>
      </c>
      <c r="C325" s="54"/>
      <c r="D325" s="55"/>
      <c r="E325" s="67"/>
      <c r="F325" s="56"/>
      <c r="G325" s="54"/>
      <c r="H325" s="58"/>
      <c r="I325" s="57"/>
      <c r="J325" s="57"/>
      <c r="K325" s="69"/>
      <c r="L325" s="99">
        <v>1225</v>
      </c>
      <c r="M325" s="99"/>
      <c r="N325" s="64"/>
      <c r="O325">
        <v>3</v>
      </c>
    </row>
    <row r="326" spans="1:15" x14ac:dyDescent="0.25">
      <c r="A326" s="91" t="s">
        <v>315</v>
      </c>
      <c r="B326" s="101" t="s">
        <v>274</v>
      </c>
      <c r="C326" s="54"/>
      <c r="D326" s="55"/>
      <c r="E326" s="67"/>
      <c r="F326" s="56"/>
      <c r="G326" s="54"/>
      <c r="H326" s="58"/>
      <c r="I326" s="57"/>
      <c r="J326" s="57"/>
      <c r="K326" s="69"/>
      <c r="L326" s="99">
        <v>1229</v>
      </c>
      <c r="M326" s="99"/>
      <c r="N326" s="64"/>
      <c r="O326">
        <v>1</v>
      </c>
    </row>
    <row r="327" spans="1:15" x14ac:dyDescent="0.25">
      <c r="A327" s="96" t="s">
        <v>179</v>
      </c>
      <c r="B327" s="86" t="s">
        <v>245</v>
      </c>
      <c r="C327" s="54"/>
      <c r="D327" s="55"/>
      <c r="E327" s="67"/>
      <c r="F327" s="56"/>
      <c r="G327" s="54"/>
      <c r="H327" s="58"/>
      <c r="I327" s="57"/>
      <c r="J327" s="57"/>
      <c r="K327" s="69"/>
      <c r="L327" s="99">
        <v>490</v>
      </c>
      <c r="M327" s="99"/>
      <c r="N327" s="64"/>
      <c r="O327">
        <v>3</v>
      </c>
    </row>
    <row r="328" spans="1:15" x14ac:dyDescent="0.25">
      <c r="A328" s="96" t="s">
        <v>215</v>
      </c>
      <c r="B328" s="86" t="s">
        <v>245</v>
      </c>
      <c r="C328" s="54"/>
      <c r="D328" s="55"/>
      <c r="E328" s="67"/>
      <c r="F328" s="56"/>
      <c r="G328" s="54"/>
      <c r="H328" s="58"/>
      <c r="I328" s="57"/>
      <c r="J328" s="57"/>
      <c r="K328" s="69"/>
      <c r="L328" s="99">
        <v>491</v>
      </c>
      <c r="M328" s="99"/>
      <c r="N328" s="64"/>
      <c r="O328">
        <v>8</v>
      </c>
    </row>
    <row r="329" spans="1:15" x14ac:dyDescent="0.25">
      <c r="A329" s="86" t="s">
        <v>176</v>
      </c>
      <c r="B329" s="86" t="s">
        <v>245</v>
      </c>
      <c r="C329" s="54"/>
      <c r="D329" s="55"/>
      <c r="E329" s="67"/>
      <c r="F329" s="56"/>
      <c r="G329" s="54"/>
      <c r="H329" s="58"/>
      <c r="I329" s="57"/>
      <c r="J329" s="57"/>
      <c r="K329" s="69"/>
      <c r="L329" s="99">
        <v>492</v>
      </c>
      <c r="M329" s="99"/>
      <c r="N329" s="64"/>
      <c r="O329">
        <v>15</v>
      </c>
    </row>
    <row r="330" spans="1:15" x14ac:dyDescent="0.25">
      <c r="A330" s="82" t="s">
        <v>271</v>
      </c>
      <c r="B330" s="86" t="s">
        <v>245</v>
      </c>
      <c r="C330" s="54"/>
      <c r="D330" s="55"/>
      <c r="E330" s="67"/>
      <c r="F330" s="56"/>
      <c r="G330" s="54"/>
      <c r="H330" s="58"/>
      <c r="I330" s="57"/>
      <c r="J330" s="57"/>
      <c r="K330" s="69"/>
      <c r="L330" s="99">
        <v>494</v>
      </c>
      <c r="M330" s="99"/>
      <c r="N330" s="64"/>
      <c r="O330">
        <v>1</v>
      </c>
    </row>
    <row r="331" spans="1:15" x14ac:dyDescent="0.25">
      <c r="A331" s="82" t="s">
        <v>214</v>
      </c>
      <c r="B331" s="82" t="s">
        <v>245</v>
      </c>
      <c r="C331" s="54"/>
      <c r="D331" s="55"/>
      <c r="E331" s="67"/>
      <c r="F331" s="56"/>
      <c r="G331" s="54"/>
      <c r="H331" s="58"/>
      <c r="I331" s="57"/>
      <c r="J331" s="57"/>
      <c r="K331" s="69"/>
      <c r="L331" s="99">
        <v>498</v>
      </c>
      <c r="M331" s="99"/>
      <c r="N331" s="64"/>
      <c r="O331">
        <v>1</v>
      </c>
    </row>
    <row r="332" spans="1:15" x14ac:dyDescent="0.25">
      <c r="A332" s="113" t="s">
        <v>218</v>
      </c>
      <c r="B332" s="86" t="s">
        <v>245</v>
      </c>
      <c r="C332" s="54"/>
      <c r="D332" s="55"/>
      <c r="E332" s="67"/>
      <c r="F332" s="56"/>
      <c r="G332" s="54"/>
      <c r="H332" s="58"/>
      <c r="I332" s="57"/>
      <c r="J332" s="57"/>
      <c r="K332" s="69"/>
      <c r="L332" s="99">
        <v>503</v>
      </c>
      <c r="M332" s="99"/>
      <c r="N332" s="64"/>
      <c r="O332">
        <v>1</v>
      </c>
    </row>
    <row r="333" spans="1:15" x14ac:dyDescent="0.25">
      <c r="A333" s="113" t="s">
        <v>245</v>
      </c>
      <c r="B333" s="82" t="s">
        <v>245</v>
      </c>
      <c r="C333" s="54"/>
      <c r="D333" s="55"/>
      <c r="E333" s="67"/>
      <c r="F333" s="56"/>
      <c r="G333" s="54"/>
      <c r="H333" s="58"/>
      <c r="I333" s="57"/>
      <c r="J333" s="57"/>
      <c r="K333" s="69"/>
      <c r="L333" s="99">
        <v>504</v>
      </c>
      <c r="M333" s="99"/>
      <c r="N333" s="64"/>
      <c r="O333">
        <v>4</v>
      </c>
    </row>
    <row r="334" spans="1:15" x14ac:dyDescent="0.25">
      <c r="A334" s="82" t="s">
        <v>261</v>
      </c>
      <c r="B334" s="86" t="s">
        <v>245</v>
      </c>
      <c r="C334" s="54"/>
      <c r="D334" s="55"/>
      <c r="E334" s="67"/>
      <c r="F334" s="56"/>
      <c r="G334" s="54"/>
      <c r="H334" s="58"/>
      <c r="I334" s="57"/>
      <c r="J334" s="57"/>
      <c r="K334" s="69"/>
      <c r="L334" s="99">
        <v>507</v>
      </c>
      <c r="M334" s="99"/>
      <c r="N334" s="64"/>
      <c r="O334">
        <v>4</v>
      </c>
    </row>
    <row r="335" spans="1:15" ht="15.75" thickBot="1" x14ac:dyDescent="0.3">
      <c r="A335" s="96" t="s">
        <v>275</v>
      </c>
      <c r="B335" s="86" t="s">
        <v>245</v>
      </c>
      <c r="C335" s="54"/>
      <c r="D335" s="55"/>
      <c r="E335" s="67"/>
      <c r="F335" s="56"/>
      <c r="G335" s="54"/>
      <c r="H335" s="58"/>
      <c r="I335" s="57"/>
      <c r="J335" s="57"/>
      <c r="K335" s="69"/>
      <c r="L335" s="99">
        <v>509</v>
      </c>
      <c r="M335" s="99"/>
      <c r="N335" s="64"/>
      <c r="O335">
        <v>1</v>
      </c>
    </row>
    <row r="336" spans="1:15" ht="15.75" thickBot="1" x14ac:dyDescent="0.3">
      <c r="A336" s="137" t="s">
        <v>181</v>
      </c>
      <c r="B336" s="101" t="s">
        <v>245</v>
      </c>
      <c r="C336" s="54"/>
      <c r="D336" s="55"/>
      <c r="E336" s="67"/>
      <c r="F336" s="56"/>
      <c r="G336" s="54"/>
      <c r="H336" s="58"/>
      <c r="I336" s="57"/>
      <c r="J336" s="57"/>
      <c r="K336" s="69"/>
      <c r="L336" s="99">
        <v>1232</v>
      </c>
      <c r="M336" s="99"/>
      <c r="N336" s="64"/>
      <c r="O336">
        <v>3</v>
      </c>
    </row>
    <row r="337" spans="1:15" ht="15.75" thickBot="1" x14ac:dyDescent="0.3">
      <c r="A337" s="139" t="s">
        <v>316</v>
      </c>
      <c r="B337" s="101" t="s">
        <v>245</v>
      </c>
      <c r="C337" s="54"/>
      <c r="D337" s="55"/>
      <c r="E337" s="67"/>
      <c r="F337" s="56"/>
      <c r="G337" s="54"/>
      <c r="H337" s="58"/>
      <c r="I337" s="57"/>
      <c r="J337" s="57"/>
      <c r="K337" s="69"/>
      <c r="L337" s="99">
        <v>1233</v>
      </c>
      <c r="M337" s="99"/>
      <c r="N337" s="64"/>
      <c r="O337">
        <v>1</v>
      </c>
    </row>
    <row r="338" spans="1:15" ht="15.75" thickBot="1" x14ac:dyDescent="0.3">
      <c r="A338" s="80" t="s">
        <v>203</v>
      </c>
      <c r="B338" s="101" t="s">
        <v>245</v>
      </c>
      <c r="C338" s="54"/>
      <c r="D338" s="55"/>
      <c r="E338" s="67"/>
      <c r="F338" s="56"/>
      <c r="G338" s="54"/>
      <c r="H338" s="58"/>
      <c r="I338" s="57"/>
      <c r="J338" s="57"/>
      <c r="K338" s="69"/>
      <c r="L338" s="99">
        <v>1234</v>
      </c>
      <c r="M338" s="99"/>
      <c r="N338" s="64"/>
      <c r="O338">
        <v>1</v>
      </c>
    </row>
    <row r="339" spans="1:15" ht="15.75" thickBot="1" x14ac:dyDescent="0.3">
      <c r="A339" s="95" t="s">
        <v>202</v>
      </c>
      <c r="B339" s="102" t="s">
        <v>245</v>
      </c>
      <c r="C339" s="54"/>
      <c r="D339" s="55"/>
      <c r="E339" s="67"/>
      <c r="F339" s="56"/>
      <c r="G339" s="54"/>
      <c r="H339" s="58"/>
      <c r="I339" s="57"/>
      <c r="J339" s="57"/>
      <c r="K339" s="69"/>
      <c r="L339" s="99">
        <v>1239</v>
      </c>
      <c r="M339" s="99"/>
      <c r="N339" s="64"/>
      <c r="O339">
        <v>1</v>
      </c>
    </row>
    <row r="340" spans="1:15" x14ac:dyDescent="0.25">
      <c r="A340" s="82" t="s">
        <v>332</v>
      </c>
      <c r="B340" s="101" t="s">
        <v>245</v>
      </c>
      <c r="C340" s="54"/>
      <c r="D340" s="55"/>
      <c r="E340" s="67"/>
      <c r="F340" s="56"/>
      <c r="G340" s="54"/>
      <c r="H340" s="58"/>
      <c r="I340" s="57"/>
      <c r="J340" s="57"/>
      <c r="K340" s="69"/>
      <c r="L340" s="99">
        <v>1250</v>
      </c>
      <c r="M340" s="99"/>
      <c r="N340" s="64"/>
      <c r="O340">
        <v>1</v>
      </c>
    </row>
    <row r="341" spans="1:15" x14ac:dyDescent="0.25">
      <c r="A341" s="101" t="s">
        <v>378</v>
      </c>
      <c r="B341" s="86" t="s">
        <v>245</v>
      </c>
      <c r="C341" s="54"/>
      <c r="D341" s="55"/>
      <c r="E341" s="67"/>
      <c r="F341" s="56"/>
      <c r="G341" s="54"/>
      <c r="H341" s="58"/>
      <c r="I341" s="57"/>
      <c r="J341" s="57"/>
      <c r="K341" s="69"/>
      <c r="L341" s="99">
        <v>1611</v>
      </c>
      <c r="M341" s="99"/>
      <c r="N341" s="64"/>
      <c r="O341">
        <v>1</v>
      </c>
    </row>
    <row r="342" spans="1:15" ht="15.75" thickBot="1" x14ac:dyDescent="0.3">
      <c r="A342" s="82" t="s">
        <v>276</v>
      </c>
      <c r="B342" s="82" t="s">
        <v>280</v>
      </c>
      <c r="C342" s="54"/>
      <c r="D342" s="55"/>
      <c r="E342" s="67"/>
      <c r="F342" s="56"/>
      <c r="G342" s="54"/>
      <c r="H342" s="58"/>
      <c r="I342" s="57"/>
      <c r="J342" s="57"/>
      <c r="K342" s="69"/>
      <c r="L342" s="99">
        <v>511</v>
      </c>
      <c r="M342" s="99"/>
      <c r="N342" s="64"/>
      <c r="O342">
        <v>1</v>
      </c>
    </row>
    <row r="343" spans="1:15" ht="15.75" thickBot="1" x14ac:dyDescent="0.3">
      <c r="A343" s="95" t="s">
        <v>277</v>
      </c>
      <c r="B343" s="86" t="s">
        <v>280</v>
      </c>
      <c r="C343" s="54"/>
      <c r="D343" s="55"/>
      <c r="E343" s="67"/>
      <c r="F343" s="56"/>
      <c r="G343" s="54"/>
      <c r="H343" s="58"/>
      <c r="I343" s="57"/>
      <c r="J343" s="57"/>
      <c r="K343" s="69"/>
      <c r="L343" s="99">
        <v>512</v>
      </c>
      <c r="M343" s="99"/>
      <c r="N343" s="64"/>
      <c r="O343">
        <v>2</v>
      </c>
    </row>
    <row r="344" spans="1:15" x14ac:dyDescent="0.25">
      <c r="A344" s="82" t="s">
        <v>179</v>
      </c>
      <c r="B344" s="86" t="s">
        <v>280</v>
      </c>
      <c r="C344" s="54"/>
      <c r="D344" s="55"/>
      <c r="E344" s="67"/>
      <c r="F344" s="56"/>
      <c r="G344" s="54"/>
      <c r="H344" s="58"/>
      <c r="I344" s="57"/>
      <c r="J344" s="57"/>
      <c r="K344" s="69"/>
      <c r="L344" s="99">
        <v>513</v>
      </c>
      <c r="M344" s="99"/>
      <c r="N344" s="64"/>
      <c r="O344">
        <v>1</v>
      </c>
    </row>
    <row r="345" spans="1:15" x14ac:dyDescent="0.25">
      <c r="A345" s="82" t="s">
        <v>176</v>
      </c>
      <c r="B345" s="86" t="s">
        <v>280</v>
      </c>
      <c r="C345" s="54"/>
      <c r="D345" s="55"/>
      <c r="E345" s="67"/>
      <c r="F345" s="56"/>
      <c r="G345" s="54"/>
      <c r="H345" s="58"/>
      <c r="I345" s="57"/>
      <c r="J345" s="57"/>
      <c r="K345" s="69"/>
      <c r="L345" s="99">
        <v>514</v>
      </c>
      <c r="M345" s="99"/>
      <c r="N345" s="64"/>
      <c r="O345">
        <v>4</v>
      </c>
    </row>
    <row r="346" spans="1:15" x14ac:dyDescent="0.25">
      <c r="A346" s="82" t="s">
        <v>181</v>
      </c>
      <c r="B346" s="86" t="s">
        <v>280</v>
      </c>
      <c r="C346" s="54"/>
      <c r="D346" s="55"/>
      <c r="E346" s="67"/>
      <c r="F346" s="56"/>
      <c r="G346" s="54"/>
      <c r="H346" s="58"/>
      <c r="I346" s="57"/>
      <c r="J346" s="57"/>
      <c r="K346" s="69"/>
      <c r="L346" s="99">
        <v>516</v>
      </c>
      <c r="M346" s="99"/>
      <c r="N346" s="64"/>
      <c r="O346">
        <v>25</v>
      </c>
    </row>
    <row r="347" spans="1:15" x14ac:dyDescent="0.25">
      <c r="A347" s="82" t="s">
        <v>264</v>
      </c>
      <c r="B347" s="86" t="s">
        <v>280</v>
      </c>
      <c r="C347" s="54"/>
      <c r="D347" s="55"/>
      <c r="E347" s="67"/>
      <c r="F347" s="56"/>
      <c r="G347" s="54"/>
      <c r="H347" s="58"/>
      <c r="I347" s="57"/>
      <c r="J347" s="57"/>
      <c r="K347" s="69"/>
      <c r="L347" s="99">
        <v>517</v>
      </c>
      <c r="M347" s="99"/>
      <c r="N347" s="64"/>
      <c r="O347">
        <v>1</v>
      </c>
    </row>
    <row r="348" spans="1:15" x14ac:dyDescent="0.25">
      <c r="A348" s="86" t="s">
        <v>180</v>
      </c>
      <c r="B348" s="86" t="s">
        <v>280</v>
      </c>
      <c r="C348" s="54"/>
      <c r="D348" s="55"/>
      <c r="E348" s="67"/>
      <c r="F348" s="56"/>
      <c r="G348" s="54"/>
      <c r="H348" s="58"/>
      <c r="I348" s="57"/>
      <c r="J348" s="57"/>
      <c r="K348" s="69"/>
      <c r="L348" s="99">
        <v>519</v>
      </c>
      <c r="M348" s="99"/>
      <c r="N348" s="64"/>
      <c r="O348">
        <v>6</v>
      </c>
    </row>
    <row r="349" spans="1:15" x14ac:dyDescent="0.25">
      <c r="A349" s="82" t="s">
        <v>219</v>
      </c>
      <c r="B349" s="86" t="s">
        <v>280</v>
      </c>
      <c r="C349" s="54"/>
      <c r="D349" s="55"/>
      <c r="E349" s="67"/>
      <c r="F349" s="56"/>
      <c r="G349" s="54"/>
      <c r="H349" s="58"/>
      <c r="I349" s="57"/>
      <c r="J349" s="57"/>
      <c r="K349" s="69"/>
      <c r="L349" s="99">
        <v>523</v>
      </c>
      <c r="M349" s="99"/>
      <c r="N349" s="64"/>
      <c r="O349">
        <v>1</v>
      </c>
    </row>
    <row r="350" spans="1:15" x14ac:dyDescent="0.25">
      <c r="A350" s="82" t="s">
        <v>210</v>
      </c>
      <c r="B350" s="86" t="s">
        <v>280</v>
      </c>
      <c r="C350" s="54"/>
      <c r="D350" s="55"/>
      <c r="E350" s="67"/>
      <c r="F350" s="56"/>
      <c r="G350" s="54"/>
      <c r="H350" s="58"/>
      <c r="I350" s="57"/>
      <c r="J350" s="57"/>
      <c r="K350" s="69"/>
      <c r="L350" s="99">
        <v>524</v>
      </c>
      <c r="M350" s="99"/>
      <c r="N350" s="64"/>
      <c r="O350">
        <v>2</v>
      </c>
    </row>
    <row r="351" spans="1:15" x14ac:dyDescent="0.25">
      <c r="A351" s="86" t="s">
        <v>202</v>
      </c>
      <c r="B351" s="86" t="s">
        <v>280</v>
      </c>
      <c r="C351" s="54"/>
      <c r="D351" s="55"/>
      <c r="E351" s="67"/>
      <c r="F351" s="56"/>
      <c r="G351" s="54"/>
      <c r="H351" s="58"/>
      <c r="I351" s="57"/>
      <c r="J351" s="57"/>
      <c r="K351" s="69"/>
      <c r="L351" s="99">
        <v>526</v>
      </c>
      <c r="M351" s="99"/>
      <c r="N351" s="64"/>
      <c r="O351">
        <v>1</v>
      </c>
    </row>
    <row r="352" spans="1:15" x14ac:dyDescent="0.25">
      <c r="A352" s="82" t="s">
        <v>203</v>
      </c>
      <c r="B352" s="86" t="s">
        <v>280</v>
      </c>
      <c r="C352" s="54"/>
      <c r="D352" s="55"/>
      <c r="E352" s="67"/>
      <c r="F352" s="56"/>
      <c r="G352" s="54"/>
      <c r="H352" s="58"/>
      <c r="I352" s="57"/>
      <c r="J352" s="57"/>
      <c r="K352" s="69"/>
      <c r="L352" s="99">
        <v>528</v>
      </c>
      <c r="M352" s="99"/>
      <c r="N352" s="64"/>
      <c r="O352">
        <v>2</v>
      </c>
    </row>
    <row r="353" spans="1:15" x14ac:dyDescent="0.25">
      <c r="A353" s="82" t="s">
        <v>278</v>
      </c>
      <c r="B353" s="86" t="s">
        <v>280</v>
      </c>
      <c r="C353" s="54"/>
      <c r="D353" s="55"/>
      <c r="E353" s="67"/>
      <c r="F353" s="56"/>
      <c r="G353" s="54"/>
      <c r="H353" s="58"/>
      <c r="I353" s="57"/>
      <c r="J353" s="57"/>
      <c r="K353" s="69"/>
      <c r="L353" s="99">
        <v>529</v>
      </c>
      <c r="M353" s="99"/>
      <c r="N353" s="64"/>
      <c r="O353">
        <v>4</v>
      </c>
    </row>
    <row r="354" spans="1:15" x14ac:dyDescent="0.25">
      <c r="A354" s="82" t="s">
        <v>279</v>
      </c>
      <c r="B354" s="86" t="s">
        <v>280</v>
      </c>
      <c r="C354" s="54"/>
      <c r="D354" s="55"/>
      <c r="E354" s="67"/>
      <c r="F354" s="56"/>
      <c r="G354" s="54"/>
      <c r="H354" s="58"/>
      <c r="I354" s="57"/>
      <c r="J354" s="57"/>
      <c r="K354" s="69"/>
      <c r="L354" s="99">
        <v>530</v>
      </c>
      <c r="M354" s="99"/>
      <c r="N354" s="64"/>
      <c r="O354">
        <v>1</v>
      </c>
    </row>
    <row r="355" spans="1:15" x14ac:dyDescent="0.25">
      <c r="A355" s="82" t="s">
        <v>196</v>
      </c>
      <c r="B355" s="82" t="s">
        <v>280</v>
      </c>
      <c r="C355" s="54"/>
      <c r="D355" s="55"/>
      <c r="E355" s="67"/>
      <c r="F355" s="56"/>
      <c r="G355" s="54"/>
      <c r="H355" s="58"/>
      <c r="I355" s="57"/>
      <c r="J355" s="57"/>
      <c r="K355" s="69"/>
      <c r="L355" s="99">
        <v>531</v>
      </c>
      <c r="M355" s="99"/>
      <c r="N355" s="64"/>
      <c r="O355">
        <v>4</v>
      </c>
    </row>
    <row r="356" spans="1:15" x14ac:dyDescent="0.25">
      <c r="A356" s="82" t="s">
        <v>215</v>
      </c>
      <c r="B356" s="86" t="s">
        <v>280</v>
      </c>
      <c r="C356" s="54"/>
      <c r="D356" s="55"/>
      <c r="E356" s="67"/>
      <c r="F356" s="56"/>
      <c r="G356" s="54"/>
      <c r="H356" s="58"/>
      <c r="I356" s="57"/>
      <c r="J356" s="57"/>
      <c r="K356" s="69"/>
      <c r="L356" s="99">
        <v>533</v>
      </c>
      <c r="M356" s="99"/>
      <c r="N356" s="64"/>
      <c r="O356">
        <v>1</v>
      </c>
    </row>
    <row r="357" spans="1:15" x14ac:dyDescent="0.25">
      <c r="A357" s="82" t="s">
        <v>222</v>
      </c>
      <c r="B357" s="82" t="s">
        <v>280</v>
      </c>
      <c r="C357" s="54"/>
      <c r="D357" s="55"/>
      <c r="E357" s="67"/>
      <c r="F357" s="56"/>
      <c r="G357" s="54"/>
      <c r="H357" s="58"/>
      <c r="I357" s="57"/>
      <c r="J357" s="57"/>
      <c r="K357" s="69"/>
      <c r="L357" s="99">
        <v>535</v>
      </c>
      <c r="M357" s="99"/>
      <c r="N357" s="64"/>
      <c r="O357">
        <v>2</v>
      </c>
    </row>
    <row r="358" spans="1:15" x14ac:dyDescent="0.25">
      <c r="A358" s="82" t="s">
        <v>216</v>
      </c>
      <c r="B358" s="86" t="s">
        <v>280</v>
      </c>
      <c r="C358" s="54"/>
      <c r="D358" s="55"/>
      <c r="E358" s="67"/>
      <c r="F358" s="56"/>
      <c r="G358" s="54"/>
      <c r="H358" s="58"/>
      <c r="I358" s="57"/>
      <c r="J358" s="57"/>
      <c r="K358" s="69"/>
      <c r="L358" s="99">
        <v>540</v>
      </c>
      <c r="M358" s="99"/>
      <c r="N358" s="64"/>
      <c r="O358">
        <v>1</v>
      </c>
    </row>
    <row r="359" spans="1:15" x14ac:dyDescent="0.25">
      <c r="A359" s="113" t="s">
        <v>280</v>
      </c>
      <c r="B359" s="86" t="s">
        <v>280</v>
      </c>
      <c r="C359" s="54"/>
      <c r="D359" s="55"/>
      <c r="E359" s="67"/>
      <c r="F359" s="56"/>
      <c r="G359" s="54"/>
      <c r="H359" s="58"/>
      <c r="I359" s="57"/>
      <c r="J359" s="57"/>
      <c r="K359" s="69"/>
      <c r="L359" s="99">
        <v>543</v>
      </c>
      <c r="M359" s="99"/>
      <c r="N359" s="64"/>
      <c r="O359">
        <v>5</v>
      </c>
    </row>
    <row r="360" spans="1:15" x14ac:dyDescent="0.25">
      <c r="A360" s="82" t="s">
        <v>352</v>
      </c>
      <c r="B360" s="102" t="s">
        <v>280</v>
      </c>
      <c r="C360" s="54"/>
      <c r="D360" s="55"/>
      <c r="E360" s="67"/>
      <c r="F360" s="56"/>
      <c r="G360" s="54"/>
      <c r="H360" s="58"/>
      <c r="I360" s="57"/>
      <c r="J360" s="57"/>
      <c r="K360" s="69"/>
      <c r="L360" s="99">
        <v>1252</v>
      </c>
      <c r="M360" s="99"/>
      <c r="N360" s="64"/>
      <c r="O360">
        <v>1</v>
      </c>
    </row>
    <row r="361" spans="1:15" x14ac:dyDescent="0.25">
      <c r="A361" s="92" t="s">
        <v>353</v>
      </c>
      <c r="B361" s="101" t="s">
        <v>280</v>
      </c>
      <c r="C361" s="54"/>
      <c r="D361" s="55"/>
      <c r="E361" s="67"/>
      <c r="F361" s="56"/>
      <c r="G361" s="54"/>
      <c r="H361" s="58"/>
      <c r="I361" s="57"/>
      <c r="J361" s="57"/>
      <c r="K361" s="69"/>
      <c r="L361" s="99">
        <v>1253</v>
      </c>
      <c r="M361" s="99"/>
      <c r="N361" s="64"/>
      <c r="O361">
        <v>1</v>
      </c>
    </row>
    <row r="362" spans="1:15" x14ac:dyDescent="0.25">
      <c r="A362" s="96" t="s">
        <v>208</v>
      </c>
      <c r="B362" s="101" t="s">
        <v>280</v>
      </c>
      <c r="C362" s="54"/>
      <c r="D362" s="55"/>
      <c r="E362" s="67"/>
      <c r="F362" s="56"/>
      <c r="G362" s="54"/>
      <c r="H362" s="58"/>
      <c r="I362" s="57"/>
      <c r="J362" s="57"/>
      <c r="K362" s="69"/>
      <c r="L362" s="99">
        <v>1255</v>
      </c>
      <c r="M362" s="99"/>
      <c r="N362" s="64"/>
      <c r="O362">
        <v>1</v>
      </c>
    </row>
    <row r="363" spans="1:15" x14ac:dyDescent="0.25">
      <c r="A363" s="82" t="s">
        <v>199</v>
      </c>
      <c r="B363" s="101" t="s">
        <v>280</v>
      </c>
      <c r="C363" s="54"/>
      <c r="D363" s="55"/>
      <c r="E363" s="67"/>
      <c r="F363" s="56"/>
      <c r="G363" s="54"/>
      <c r="H363" s="58"/>
      <c r="I363" s="57"/>
      <c r="J363" s="57"/>
      <c r="K363" s="69"/>
      <c r="L363" s="99">
        <v>1258</v>
      </c>
      <c r="M363" s="99"/>
      <c r="N363" s="64"/>
      <c r="O363">
        <v>1</v>
      </c>
    </row>
    <row r="364" spans="1:15" x14ac:dyDescent="0.25">
      <c r="A364" s="82" t="s">
        <v>305</v>
      </c>
      <c r="B364" s="101" t="s">
        <v>280</v>
      </c>
      <c r="C364" s="54"/>
      <c r="D364" s="55"/>
      <c r="E364" s="67"/>
      <c r="F364" s="56"/>
      <c r="G364" s="54"/>
      <c r="H364" s="58"/>
      <c r="I364" s="57"/>
      <c r="J364" s="57"/>
      <c r="K364" s="69"/>
      <c r="L364" s="99">
        <v>1260</v>
      </c>
      <c r="M364" s="99"/>
      <c r="N364" s="64"/>
      <c r="O364">
        <v>1</v>
      </c>
    </row>
    <row r="365" spans="1:15" x14ac:dyDescent="0.25">
      <c r="A365" s="82" t="s">
        <v>306</v>
      </c>
      <c r="B365" s="101" t="s">
        <v>280</v>
      </c>
      <c r="C365" s="54"/>
      <c r="D365" s="55"/>
      <c r="E365" s="67"/>
      <c r="F365" s="56"/>
      <c r="G365" s="54"/>
      <c r="H365" s="58"/>
      <c r="I365" s="57"/>
      <c r="J365" s="57"/>
      <c r="K365" s="69"/>
      <c r="L365" s="99">
        <v>1269</v>
      </c>
      <c r="M365" s="99"/>
      <c r="N365" s="64"/>
      <c r="O365">
        <v>1</v>
      </c>
    </row>
    <row r="366" spans="1:15" x14ac:dyDescent="0.25">
      <c r="A366" s="86" t="s">
        <v>324</v>
      </c>
      <c r="B366" s="101" t="s">
        <v>280</v>
      </c>
      <c r="C366" s="54"/>
      <c r="D366" s="55"/>
      <c r="E366" s="67"/>
      <c r="F366" s="56"/>
      <c r="G366" s="54"/>
      <c r="H366" s="58"/>
      <c r="I366" s="57"/>
      <c r="J366" s="57"/>
      <c r="K366" s="69"/>
      <c r="L366" s="99">
        <v>1271</v>
      </c>
      <c r="M366" s="99"/>
      <c r="N366" s="64"/>
      <c r="O366">
        <v>3</v>
      </c>
    </row>
    <row r="367" spans="1:15" x14ac:dyDescent="0.25">
      <c r="A367" s="82" t="s">
        <v>183</v>
      </c>
      <c r="B367" s="101" t="s">
        <v>280</v>
      </c>
      <c r="C367" s="54"/>
      <c r="D367" s="55"/>
      <c r="E367" s="67"/>
      <c r="F367" s="56"/>
      <c r="G367" s="54"/>
      <c r="H367" s="58"/>
      <c r="I367" s="57"/>
      <c r="J367" s="57"/>
      <c r="K367" s="69"/>
      <c r="L367" s="99">
        <v>1277</v>
      </c>
      <c r="M367" s="99"/>
      <c r="N367" s="64"/>
      <c r="O367">
        <v>1</v>
      </c>
    </row>
    <row r="368" spans="1:15" x14ac:dyDescent="0.25">
      <c r="A368" s="86" t="s">
        <v>342</v>
      </c>
      <c r="B368" s="101" t="s">
        <v>280</v>
      </c>
      <c r="C368" s="54"/>
      <c r="D368" s="55"/>
      <c r="E368" s="67"/>
      <c r="F368" s="56"/>
      <c r="G368" s="54"/>
      <c r="H368" s="58"/>
      <c r="I368" s="57"/>
      <c r="J368" s="57"/>
      <c r="K368" s="69"/>
      <c r="L368" s="99">
        <v>1284</v>
      </c>
      <c r="M368" s="99"/>
      <c r="N368" s="64"/>
      <c r="O368">
        <v>4</v>
      </c>
    </row>
    <row r="369" spans="1:15" ht="15.75" thickBot="1" x14ac:dyDescent="0.3">
      <c r="A369" s="82" t="s">
        <v>187</v>
      </c>
      <c r="B369" s="101" t="s">
        <v>280</v>
      </c>
      <c r="C369" s="54"/>
      <c r="D369" s="55"/>
      <c r="E369" s="67"/>
      <c r="F369" s="56"/>
      <c r="G369" s="54"/>
      <c r="H369" s="58"/>
      <c r="I369" s="57"/>
      <c r="J369" s="57"/>
      <c r="K369" s="69"/>
      <c r="L369" s="99">
        <v>1286</v>
      </c>
      <c r="M369" s="99"/>
      <c r="N369" s="64"/>
      <c r="O369">
        <v>1</v>
      </c>
    </row>
    <row r="370" spans="1:15" ht="15.75" thickBot="1" x14ac:dyDescent="0.3">
      <c r="A370" s="95" t="s">
        <v>180</v>
      </c>
      <c r="B370" s="86" t="s">
        <v>180</v>
      </c>
      <c r="C370" s="54"/>
      <c r="D370" s="55"/>
      <c r="E370" s="67"/>
      <c r="F370" s="56"/>
      <c r="G370" s="54"/>
      <c r="H370" s="58"/>
      <c r="I370" s="57"/>
      <c r="J370" s="57"/>
      <c r="K370" s="69"/>
      <c r="L370" s="99">
        <v>548</v>
      </c>
      <c r="M370" s="99"/>
      <c r="N370" s="64"/>
      <c r="O370">
        <v>29</v>
      </c>
    </row>
    <row r="371" spans="1:15" x14ac:dyDescent="0.25">
      <c r="A371" s="82" t="s">
        <v>176</v>
      </c>
      <c r="B371" s="82" t="s">
        <v>180</v>
      </c>
      <c r="C371" s="54"/>
      <c r="D371" s="55"/>
      <c r="E371" s="67"/>
      <c r="F371" s="56"/>
      <c r="G371" s="54"/>
      <c r="H371" s="58"/>
      <c r="I371" s="57"/>
      <c r="J371" s="57"/>
      <c r="K371" s="69"/>
      <c r="L371" s="99">
        <v>558</v>
      </c>
      <c r="M371" s="99"/>
      <c r="N371" s="64"/>
      <c r="O371">
        <v>1</v>
      </c>
    </row>
    <row r="372" spans="1:15" x14ac:dyDescent="0.25">
      <c r="A372" s="82" t="s">
        <v>354</v>
      </c>
      <c r="B372" s="101" t="s">
        <v>180</v>
      </c>
      <c r="C372" s="54"/>
      <c r="D372" s="55"/>
      <c r="E372" s="67"/>
      <c r="F372" s="56"/>
      <c r="G372" s="54"/>
      <c r="H372" s="58"/>
      <c r="I372" s="57"/>
      <c r="J372" s="57"/>
      <c r="K372" s="69"/>
      <c r="L372" s="99">
        <v>1298</v>
      </c>
      <c r="M372" s="99"/>
      <c r="N372" s="64"/>
      <c r="O372">
        <v>1</v>
      </c>
    </row>
    <row r="373" spans="1:15" x14ac:dyDescent="0.25">
      <c r="A373" s="82" t="s">
        <v>183</v>
      </c>
      <c r="B373" s="102" t="s">
        <v>180</v>
      </c>
      <c r="C373" s="54"/>
      <c r="D373" s="55"/>
      <c r="E373" s="67"/>
      <c r="F373" s="56"/>
      <c r="G373" s="54"/>
      <c r="H373" s="58"/>
      <c r="I373" s="57"/>
      <c r="J373" s="57"/>
      <c r="K373" s="69"/>
      <c r="L373" s="99">
        <v>1299</v>
      </c>
      <c r="M373" s="99"/>
      <c r="N373" s="64"/>
      <c r="O373">
        <v>1</v>
      </c>
    </row>
    <row r="374" spans="1:15" x14ac:dyDescent="0.25">
      <c r="A374" s="82" t="s">
        <v>181</v>
      </c>
      <c r="B374" s="102" t="s">
        <v>180</v>
      </c>
      <c r="C374" s="54"/>
      <c r="D374" s="55"/>
      <c r="E374" s="67"/>
      <c r="F374" s="56"/>
      <c r="G374" s="54"/>
      <c r="H374" s="58"/>
      <c r="I374" s="57"/>
      <c r="J374" s="57"/>
      <c r="K374" s="69"/>
      <c r="L374" s="99">
        <v>1300</v>
      </c>
      <c r="M374" s="99"/>
      <c r="N374" s="64"/>
      <c r="O374">
        <v>2</v>
      </c>
    </row>
    <row r="375" spans="1:15" x14ac:dyDescent="0.25">
      <c r="A375" s="82" t="s">
        <v>278</v>
      </c>
      <c r="B375" s="86" t="s">
        <v>188</v>
      </c>
      <c r="C375" s="54"/>
      <c r="D375" s="55"/>
      <c r="E375" s="67"/>
      <c r="F375" s="56"/>
      <c r="G375" s="54"/>
      <c r="H375" s="58"/>
      <c r="I375" s="57"/>
      <c r="J375" s="57"/>
      <c r="K375" s="69"/>
      <c r="L375" s="99">
        <v>564</v>
      </c>
      <c r="M375" s="99"/>
      <c r="N375" s="64"/>
      <c r="O375">
        <v>1</v>
      </c>
    </row>
    <row r="376" spans="1:15" x14ac:dyDescent="0.25">
      <c r="A376" s="82" t="s">
        <v>180</v>
      </c>
      <c r="B376" s="86" t="s">
        <v>188</v>
      </c>
      <c r="C376" s="54"/>
      <c r="D376" s="55"/>
      <c r="E376" s="67"/>
      <c r="F376" s="56"/>
      <c r="G376" s="54"/>
      <c r="H376" s="58"/>
      <c r="I376" s="57"/>
      <c r="J376" s="57"/>
      <c r="K376" s="69"/>
      <c r="L376" s="99">
        <v>565</v>
      </c>
      <c r="M376" s="99"/>
      <c r="N376" s="64"/>
      <c r="O376">
        <v>5</v>
      </c>
    </row>
    <row r="377" spans="1:15" x14ac:dyDescent="0.25">
      <c r="A377" s="82" t="s">
        <v>183</v>
      </c>
      <c r="B377" s="86" t="s">
        <v>188</v>
      </c>
      <c r="C377" s="54"/>
      <c r="D377" s="55"/>
      <c r="E377" s="67"/>
      <c r="F377" s="56"/>
      <c r="G377" s="54"/>
      <c r="H377" s="58"/>
      <c r="I377" s="57"/>
      <c r="J377" s="57"/>
      <c r="K377" s="69"/>
      <c r="L377" s="99">
        <v>566</v>
      </c>
      <c r="M377" s="99"/>
      <c r="N377" s="64"/>
      <c r="O377">
        <v>2</v>
      </c>
    </row>
    <row r="378" spans="1:15" x14ac:dyDescent="0.25">
      <c r="A378" s="82" t="s">
        <v>181</v>
      </c>
      <c r="B378" s="86" t="s">
        <v>188</v>
      </c>
      <c r="C378" s="54"/>
      <c r="D378" s="55"/>
      <c r="E378" s="67"/>
      <c r="F378" s="56"/>
      <c r="G378" s="54"/>
      <c r="H378" s="58"/>
      <c r="I378" s="57"/>
      <c r="J378" s="57"/>
      <c r="K378" s="69"/>
      <c r="L378" s="99">
        <v>568</v>
      </c>
      <c r="M378" s="99"/>
      <c r="N378" s="64"/>
      <c r="O378">
        <v>14</v>
      </c>
    </row>
    <row r="379" spans="1:15" x14ac:dyDescent="0.25">
      <c r="A379" s="82" t="s">
        <v>281</v>
      </c>
      <c r="B379" s="86" t="s">
        <v>188</v>
      </c>
      <c r="C379" s="54"/>
      <c r="D379" s="55"/>
      <c r="E379" s="67"/>
      <c r="F379" s="56"/>
      <c r="G379" s="54"/>
      <c r="H379" s="58"/>
      <c r="I379" s="57"/>
      <c r="J379" s="57"/>
      <c r="K379" s="69"/>
      <c r="L379" s="99">
        <v>569</v>
      </c>
      <c r="M379" s="99"/>
      <c r="N379" s="64"/>
      <c r="O379">
        <v>1</v>
      </c>
    </row>
    <row r="380" spans="1:15" x14ac:dyDescent="0.25">
      <c r="A380" s="96" t="s">
        <v>176</v>
      </c>
      <c r="B380" s="86" t="s">
        <v>188</v>
      </c>
      <c r="C380" s="54"/>
      <c r="D380" s="55"/>
      <c r="E380" s="67"/>
      <c r="F380" s="56"/>
      <c r="G380" s="54"/>
      <c r="H380" s="58"/>
      <c r="I380" s="57"/>
      <c r="J380" s="57"/>
      <c r="K380" s="69"/>
      <c r="L380" s="99">
        <v>572</v>
      </c>
      <c r="M380" s="99"/>
      <c r="N380" s="64"/>
      <c r="O380">
        <v>2</v>
      </c>
    </row>
    <row r="381" spans="1:15" x14ac:dyDescent="0.25">
      <c r="A381" s="86" t="s">
        <v>271</v>
      </c>
      <c r="B381" s="86" t="s">
        <v>188</v>
      </c>
      <c r="C381" s="54"/>
      <c r="D381" s="55"/>
      <c r="E381" s="67"/>
      <c r="F381" s="56"/>
      <c r="G381" s="54"/>
      <c r="H381" s="58"/>
      <c r="I381" s="57"/>
      <c r="J381" s="57"/>
      <c r="K381" s="69"/>
      <c r="L381" s="99">
        <v>575</v>
      </c>
      <c r="M381" s="99"/>
      <c r="N381" s="64"/>
      <c r="O381">
        <v>1</v>
      </c>
    </row>
    <row r="382" spans="1:15" x14ac:dyDescent="0.25">
      <c r="A382" s="82" t="s">
        <v>179</v>
      </c>
      <c r="B382" s="86" t="s">
        <v>188</v>
      </c>
      <c r="C382" s="54"/>
      <c r="D382" s="55"/>
      <c r="E382" s="67"/>
      <c r="F382" s="56"/>
      <c r="G382" s="54"/>
      <c r="H382" s="58"/>
      <c r="I382" s="57"/>
      <c r="J382" s="57"/>
      <c r="K382" s="69"/>
      <c r="L382" s="99">
        <v>576</v>
      </c>
      <c r="M382" s="99"/>
      <c r="N382" s="64"/>
      <c r="O382">
        <v>1</v>
      </c>
    </row>
    <row r="383" spans="1:15" x14ac:dyDescent="0.25">
      <c r="A383" s="113" t="s">
        <v>238</v>
      </c>
      <c r="B383" s="86" t="s">
        <v>188</v>
      </c>
      <c r="C383" s="54"/>
      <c r="D383" s="55"/>
      <c r="E383" s="67"/>
      <c r="F383" s="56"/>
      <c r="G383" s="54"/>
      <c r="H383" s="58"/>
      <c r="I383" s="57"/>
      <c r="J383" s="57"/>
      <c r="K383" s="69"/>
      <c r="L383" s="99">
        <v>577</v>
      </c>
      <c r="M383" s="99"/>
      <c r="N383" s="64"/>
      <c r="O383">
        <v>3</v>
      </c>
    </row>
    <row r="384" spans="1:15" x14ac:dyDescent="0.25">
      <c r="A384" s="82" t="s">
        <v>282</v>
      </c>
      <c r="B384" s="86" t="s">
        <v>188</v>
      </c>
      <c r="C384" s="54"/>
      <c r="D384" s="55"/>
      <c r="E384" s="67"/>
      <c r="F384" s="56"/>
      <c r="G384" s="54"/>
      <c r="H384" s="58"/>
      <c r="I384" s="57"/>
      <c r="J384" s="57"/>
      <c r="K384" s="69"/>
      <c r="L384" s="99">
        <v>578</v>
      </c>
      <c r="M384" s="99"/>
      <c r="N384" s="64"/>
      <c r="O384">
        <v>1</v>
      </c>
    </row>
    <row r="385" spans="1:15" x14ac:dyDescent="0.25">
      <c r="A385" s="82" t="s">
        <v>216</v>
      </c>
      <c r="B385" s="86" t="s">
        <v>188</v>
      </c>
      <c r="C385" s="54"/>
      <c r="D385" s="55"/>
      <c r="E385" s="67"/>
      <c r="F385" s="56"/>
      <c r="G385" s="54"/>
      <c r="H385" s="58"/>
      <c r="I385" s="57"/>
      <c r="J385" s="57"/>
      <c r="K385" s="69"/>
      <c r="L385" s="99">
        <v>579</v>
      </c>
      <c r="M385" s="99"/>
      <c r="N385" s="64"/>
      <c r="O385">
        <v>1</v>
      </c>
    </row>
    <row r="386" spans="1:15" x14ac:dyDescent="0.25">
      <c r="A386" s="82" t="s">
        <v>283</v>
      </c>
      <c r="B386" s="86" t="s">
        <v>188</v>
      </c>
      <c r="C386" s="54"/>
      <c r="D386" s="55"/>
      <c r="E386" s="67"/>
      <c r="F386" s="56"/>
      <c r="G386" s="54"/>
      <c r="H386" s="58"/>
      <c r="I386" s="57"/>
      <c r="J386" s="57"/>
      <c r="K386" s="69"/>
      <c r="L386" s="99">
        <v>581</v>
      </c>
      <c r="M386" s="99"/>
      <c r="N386" s="64"/>
      <c r="O386">
        <v>1</v>
      </c>
    </row>
    <row r="387" spans="1:15" x14ac:dyDescent="0.25">
      <c r="A387" s="113" t="s">
        <v>355</v>
      </c>
      <c r="B387" s="101" t="s">
        <v>188</v>
      </c>
      <c r="C387" s="54"/>
      <c r="D387" s="55"/>
      <c r="E387" s="67"/>
      <c r="F387" s="56"/>
      <c r="G387" s="54"/>
      <c r="H387" s="58"/>
      <c r="I387" s="57"/>
      <c r="J387" s="57"/>
      <c r="K387" s="69"/>
      <c r="L387" s="99">
        <v>1306</v>
      </c>
      <c r="M387" s="99"/>
      <c r="N387" s="64"/>
      <c r="O387">
        <v>2</v>
      </c>
    </row>
    <row r="388" spans="1:15" x14ac:dyDescent="0.25">
      <c r="A388" s="82" t="s">
        <v>263</v>
      </c>
      <c r="B388" s="101" t="s">
        <v>188</v>
      </c>
      <c r="C388" s="54"/>
      <c r="D388" s="55"/>
      <c r="E388" s="67"/>
      <c r="F388" s="56"/>
      <c r="G388" s="54"/>
      <c r="H388" s="58"/>
      <c r="I388" s="57"/>
      <c r="J388" s="57"/>
      <c r="K388" s="69"/>
      <c r="L388" s="99">
        <v>1307</v>
      </c>
      <c r="M388" s="99"/>
      <c r="N388" s="64"/>
      <c r="O388">
        <v>1</v>
      </c>
    </row>
    <row r="389" spans="1:15" ht="15.75" thickBot="1" x14ac:dyDescent="0.3">
      <c r="A389" s="82" t="s">
        <v>210</v>
      </c>
      <c r="B389" s="101" t="s">
        <v>188</v>
      </c>
      <c r="C389" s="54"/>
      <c r="D389" s="55"/>
      <c r="E389" s="67"/>
      <c r="F389" s="56"/>
      <c r="G389" s="54"/>
      <c r="H389" s="58"/>
      <c r="I389" s="57"/>
      <c r="J389" s="57"/>
      <c r="K389" s="69"/>
      <c r="L389" s="99">
        <v>1310</v>
      </c>
      <c r="M389" s="99"/>
      <c r="N389" s="64"/>
      <c r="O389">
        <v>1</v>
      </c>
    </row>
    <row r="390" spans="1:15" ht="15.75" thickBot="1" x14ac:dyDescent="0.3">
      <c r="A390" s="95" t="s">
        <v>332</v>
      </c>
      <c r="B390" s="101" t="s">
        <v>188</v>
      </c>
      <c r="C390" s="54"/>
      <c r="D390" s="55"/>
      <c r="E390" s="67"/>
      <c r="F390" s="56"/>
      <c r="G390" s="54"/>
      <c r="H390" s="58"/>
      <c r="I390" s="57"/>
      <c r="J390" s="57"/>
      <c r="K390" s="69"/>
      <c r="L390" s="99">
        <v>1316</v>
      </c>
      <c r="M390" s="99"/>
      <c r="N390" s="64"/>
      <c r="O390">
        <v>3</v>
      </c>
    </row>
    <row r="391" spans="1:15" ht="15.75" thickBot="1" x14ac:dyDescent="0.3">
      <c r="A391" s="113" t="s">
        <v>246</v>
      </c>
      <c r="B391" s="86" t="s">
        <v>242</v>
      </c>
      <c r="C391" s="54"/>
      <c r="D391" s="55"/>
      <c r="E391" s="67"/>
      <c r="F391" s="56"/>
      <c r="G391" s="54"/>
      <c r="H391" s="58"/>
      <c r="I391" s="57"/>
      <c r="J391" s="57"/>
      <c r="K391" s="69"/>
      <c r="L391" s="99">
        <v>583</v>
      </c>
      <c r="M391" s="99"/>
      <c r="N391" s="64"/>
      <c r="O391">
        <v>1</v>
      </c>
    </row>
    <row r="392" spans="1:15" ht="15.75" thickBot="1" x14ac:dyDescent="0.3">
      <c r="A392" s="95" t="s">
        <v>284</v>
      </c>
      <c r="B392" s="86" t="s">
        <v>242</v>
      </c>
      <c r="C392" s="54"/>
      <c r="D392" s="55"/>
      <c r="E392" s="67"/>
      <c r="F392" s="56"/>
      <c r="G392" s="54"/>
      <c r="H392" s="58"/>
      <c r="I392" s="57"/>
      <c r="J392" s="57"/>
      <c r="K392" s="69"/>
      <c r="L392" s="99">
        <v>584</v>
      </c>
      <c r="M392" s="99"/>
      <c r="N392" s="64"/>
      <c r="O392">
        <v>1</v>
      </c>
    </row>
    <row r="393" spans="1:15" x14ac:dyDescent="0.25">
      <c r="A393" s="82" t="s">
        <v>242</v>
      </c>
      <c r="B393" s="86" t="s">
        <v>242</v>
      </c>
      <c r="C393" s="54"/>
      <c r="D393" s="55"/>
      <c r="E393" s="67"/>
      <c r="F393" s="56"/>
      <c r="G393" s="54"/>
      <c r="H393" s="58"/>
      <c r="I393" s="57"/>
      <c r="J393" s="57"/>
      <c r="K393" s="69"/>
      <c r="L393" s="99">
        <v>585</v>
      </c>
      <c r="M393" s="99"/>
      <c r="N393" s="64"/>
      <c r="O393">
        <v>17</v>
      </c>
    </row>
    <row r="394" spans="1:15" x14ac:dyDescent="0.25">
      <c r="A394" s="82" t="s">
        <v>180</v>
      </c>
      <c r="B394" s="82" t="s">
        <v>242</v>
      </c>
      <c r="C394" s="54"/>
      <c r="D394" s="55"/>
      <c r="E394" s="67"/>
      <c r="F394" s="56"/>
      <c r="G394" s="54"/>
      <c r="H394" s="58"/>
      <c r="I394" s="57"/>
      <c r="J394" s="57"/>
      <c r="K394" s="69"/>
      <c r="L394" s="99">
        <v>588</v>
      </c>
      <c r="M394" s="99"/>
      <c r="N394" s="64"/>
      <c r="O394">
        <v>19</v>
      </c>
    </row>
    <row r="395" spans="1:15" x14ac:dyDescent="0.25">
      <c r="A395" s="113" t="s">
        <v>243</v>
      </c>
      <c r="B395" s="86" t="s">
        <v>242</v>
      </c>
      <c r="C395" s="54"/>
      <c r="D395" s="55"/>
      <c r="E395" s="67"/>
      <c r="F395" s="56"/>
      <c r="G395" s="54"/>
      <c r="H395" s="58"/>
      <c r="I395" s="57"/>
      <c r="J395" s="57"/>
      <c r="K395" s="69"/>
      <c r="L395" s="99">
        <v>594</v>
      </c>
      <c r="M395" s="99"/>
      <c r="N395" s="64"/>
      <c r="O395">
        <v>2</v>
      </c>
    </row>
    <row r="396" spans="1:15" x14ac:dyDescent="0.25">
      <c r="A396" s="86" t="s">
        <v>234</v>
      </c>
      <c r="B396" s="101" t="s">
        <v>242</v>
      </c>
      <c r="C396" s="54"/>
      <c r="D396" s="55"/>
      <c r="E396" s="67"/>
      <c r="F396" s="56"/>
      <c r="G396" s="54"/>
      <c r="H396" s="58"/>
      <c r="I396" s="57"/>
      <c r="J396" s="57"/>
      <c r="K396" s="69"/>
      <c r="L396" s="99">
        <v>1328</v>
      </c>
      <c r="M396" s="99"/>
      <c r="N396" s="64"/>
      <c r="O396">
        <v>1</v>
      </c>
    </row>
    <row r="397" spans="1:15" x14ac:dyDescent="0.25">
      <c r="A397" s="82" t="s">
        <v>181</v>
      </c>
      <c r="B397" s="102" t="s">
        <v>242</v>
      </c>
      <c r="C397" s="54"/>
      <c r="D397" s="55"/>
      <c r="E397" s="67"/>
      <c r="F397" s="56"/>
      <c r="G397" s="54"/>
      <c r="H397" s="58"/>
      <c r="I397" s="57"/>
      <c r="J397" s="57"/>
      <c r="K397" s="69"/>
      <c r="L397" s="99">
        <v>1329</v>
      </c>
      <c r="M397" s="99"/>
      <c r="N397" s="64"/>
      <c r="O397">
        <v>1</v>
      </c>
    </row>
    <row r="398" spans="1:15" x14ac:dyDescent="0.25">
      <c r="A398" s="82" t="s">
        <v>226</v>
      </c>
      <c r="B398" s="101" t="s">
        <v>242</v>
      </c>
      <c r="C398" s="54"/>
      <c r="D398" s="55"/>
      <c r="E398" s="67"/>
      <c r="F398" s="56"/>
      <c r="G398" s="54"/>
      <c r="H398" s="58"/>
      <c r="I398" s="57"/>
      <c r="J398" s="57"/>
      <c r="K398" s="69"/>
      <c r="L398" s="99">
        <v>1331</v>
      </c>
      <c r="M398" s="99"/>
      <c r="N398" s="64"/>
      <c r="O398">
        <v>1</v>
      </c>
    </row>
    <row r="399" spans="1:15" ht="15.75" thickBot="1" x14ac:dyDescent="0.3">
      <c r="A399" s="82" t="s">
        <v>187</v>
      </c>
      <c r="B399" s="101" t="s">
        <v>242</v>
      </c>
      <c r="C399" s="54"/>
      <c r="D399" s="55"/>
      <c r="E399" s="67"/>
      <c r="F399" s="56"/>
      <c r="G399" s="54"/>
      <c r="H399" s="58"/>
      <c r="I399" s="57"/>
      <c r="J399" s="57"/>
      <c r="K399" s="69"/>
      <c r="L399" s="99">
        <v>1341</v>
      </c>
      <c r="M399" s="99"/>
      <c r="N399" s="64"/>
      <c r="O399">
        <v>1</v>
      </c>
    </row>
    <row r="400" spans="1:15" ht="15.75" thickBot="1" x14ac:dyDescent="0.3">
      <c r="A400" s="95" t="s">
        <v>285</v>
      </c>
      <c r="B400" s="86" t="s">
        <v>285</v>
      </c>
      <c r="C400" s="54"/>
      <c r="D400" s="55"/>
      <c r="E400" s="67"/>
      <c r="F400" s="56"/>
      <c r="G400" s="54"/>
      <c r="H400" s="58"/>
      <c r="I400" s="57"/>
      <c r="J400" s="57"/>
      <c r="K400" s="69"/>
      <c r="L400" s="99">
        <v>607</v>
      </c>
      <c r="M400" s="99"/>
      <c r="N400" s="64"/>
      <c r="O400">
        <v>4</v>
      </c>
    </row>
    <row r="401" spans="1:15" ht="15.75" thickBot="1" x14ac:dyDescent="0.3">
      <c r="A401" s="87" t="s">
        <v>203</v>
      </c>
      <c r="B401" s="86" t="s">
        <v>285</v>
      </c>
      <c r="C401" s="54"/>
      <c r="D401" s="55"/>
      <c r="E401" s="67"/>
      <c r="F401" s="56"/>
      <c r="G401" s="54"/>
      <c r="H401" s="58"/>
      <c r="I401" s="57"/>
      <c r="J401" s="57"/>
      <c r="K401" s="69"/>
      <c r="L401" s="99">
        <v>608</v>
      </c>
      <c r="M401" s="99"/>
      <c r="N401" s="64"/>
      <c r="O401">
        <v>13</v>
      </c>
    </row>
    <row r="402" spans="1:15" x14ac:dyDescent="0.25">
      <c r="A402" s="82" t="s">
        <v>286</v>
      </c>
      <c r="B402" s="86" t="s">
        <v>285</v>
      </c>
      <c r="C402" s="54"/>
      <c r="D402" s="55"/>
      <c r="E402" s="67"/>
      <c r="F402" s="56"/>
      <c r="G402" s="54"/>
      <c r="H402" s="58"/>
      <c r="I402" s="57"/>
      <c r="J402" s="57"/>
      <c r="K402" s="69"/>
      <c r="L402" s="99">
        <v>609</v>
      </c>
      <c r="M402" s="99"/>
      <c r="N402" s="64"/>
      <c r="O402">
        <v>2</v>
      </c>
    </row>
    <row r="403" spans="1:15" x14ac:dyDescent="0.25">
      <c r="A403" s="82" t="s">
        <v>176</v>
      </c>
      <c r="B403" s="86" t="s">
        <v>285</v>
      </c>
      <c r="C403" s="54"/>
      <c r="D403" s="55"/>
      <c r="E403" s="67"/>
      <c r="F403" s="56"/>
      <c r="G403" s="54"/>
      <c r="H403" s="58"/>
      <c r="I403" s="57"/>
      <c r="J403" s="57"/>
      <c r="K403" s="69"/>
      <c r="L403" s="99">
        <v>611</v>
      </c>
      <c r="M403" s="99"/>
      <c r="N403" s="64"/>
      <c r="O403">
        <v>2</v>
      </c>
    </row>
    <row r="404" spans="1:15" x14ac:dyDescent="0.25">
      <c r="A404" s="82" t="s">
        <v>287</v>
      </c>
      <c r="B404" s="86" t="s">
        <v>285</v>
      </c>
      <c r="C404" s="54"/>
      <c r="D404" s="55"/>
      <c r="E404" s="67"/>
      <c r="F404" s="56"/>
      <c r="G404" s="54"/>
      <c r="H404" s="58"/>
      <c r="I404" s="57"/>
      <c r="J404" s="57"/>
      <c r="K404" s="69"/>
      <c r="L404" s="99">
        <v>613</v>
      </c>
      <c r="M404" s="99"/>
      <c r="N404" s="64"/>
      <c r="O404">
        <v>1</v>
      </c>
    </row>
    <row r="405" spans="1:15" x14ac:dyDescent="0.25">
      <c r="A405" s="82" t="s">
        <v>179</v>
      </c>
      <c r="B405" s="86" t="s">
        <v>285</v>
      </c>
      <c r="C405" s="54"/>
      <c r="D405" s="55"/>
      <c r="E405" s="67"/>
      <c r="F405" s="56"/>
      <c r="G405" s="54"/>
      <c r="H405" s="58"/>
      <c r="I405" s="57"/>
      <c r="J405" s="57"/>
      <c r="K405" s="69"/>
      <c r="L405" s="99">
        <v>614</v>
      </c>
      <c r="M405" s="99"/>
      <c r="N405" s="64"/>
      <c r="O405">
        <v>1</v>
      </c>
    </row>
    <row r="406" spans="1:15" x14ac:dyDescent="0.25">
      <c r="A406" s="96" t="s">
        <v>248</v>
      </c>
      <c r="B406" s="86" t="s">
        <v>285</v>
      </c>
      <c r="C406" s="54"/>
      <c r="D406" s="55"/>
      <c r="E406" s="67"/>
      <c r="F406" s="56"/>
      <c r="G406" s="54"/>
      <c r="H406" s="58"/>
      <c r="I406" s="57"/>
      <c r="J406" s="57"/>
      <c r="K406" s="69"/>
      <c r="L406" s="99">
        <v>615</v>
      </c>
      <c r="M406" s="99"/>
      <c r="N406" s="64"/>
      <c r="O406">
        <v>1</v>
      </c>
    </row>
    <row r="407" spans="1:15" ht="15.75" thickBot="1" x14ac:dyDescent="0.3">
      <c r="A407" s="82" t="s">
        <v>288</v>
      </c>
      <c r="B407" s="86" t="s">
        <v>285</v>
      </c>
      <c r="C407" s="54"/>
      <c r="D407" s="55"/>
      <c r="E407" s="67"/>
      <c r="F407" s="56"/>
      <c r="G407" s="54"/>
      <c r="H407" s="58"/>
      <c r="I407" s="57"/>
      <c r="J407" s="57"/>
      <c r="K407" s="69"/>
      <c r="L407" s="99">
        <v>616</v>
      </c>
      <c r="M407" s="99"/>
      <c r="N407" s="64"/>
      <c r="O407">
        <v>1</v>
      </c>
    </row>
    <row r="408" spans="1:15" ht="15.75" thickBot="1" x14ac:dyDescent="0.3">
      <c r="A408" s="95" t="s">
        <v>180</v>
      </c>
      <c r="B408" s="86" t="s">
        <v>285</v>
      </c>
      <c r="C408" s="54"/>
      <c r="D408" s="55"/>
      <c r="E408" s="67"/>
      <c r="F408" s="56"/>
      <c r="G408" s="54"/>
      <c r="H408" s="58"/>
      <c r="I408" s="57"/>
      <c r="J408" s="57"/>
      <c r="K408" s="69"/>
      <c r="L408" s="99">
        <v>623</v>
      </c>
      <c r="M408" s="99"/>
      <c r="N408" s="64"/>
      <c r="O408">
        <v>7</v>
      </c>
    </row>
    <row r="409" spans="1:15" ht="15.75" thickBot="1" x14ac:dyDescent="0.3">
      <c r="A409" s="82" t="s">
        <v>202</v>
      </c>
      <c r="B409" s="86" t="s">
        <v>285</v>
      </c>
      <c r="C409" s="54"/>
      <c r="D409" s="55"/>
      <c r="E409" s="67"/>
      <c r="F409" s="56"/>
      <c r="G409" s="54"/>
      <c r="H409" s="58"/>
      <c r="I409" s="57"/>
      <c r="J409" s="57"/>
      <c r="K409" s="69"/>
      <c r="L409" s="99">
        <v>626</v>
      </c>
      <c r="M409" s="99"/>
      <c r="N409" s="64"/>
      <c r="O409">
        <v>1</v>
      </c>
    </row>
    <row r="410" spans="1:15" ht="15.75" thickBot="1" x14ac:dyDescent="0.3">
      <c r="A410" s="95" t="s">
        <v>215</v>
      </c>
      <c r="B410" s="101" t="s">
        <v>285</v>
      </c>
      <c r="C410" s="54"/>
      <c r="D410" s="55"/>
      <c r="E410" s="67"/>
      <c r="F410" s="56"/>
      <c r="G410" s="54"/>
      <c r="H410" s="58"/>
      <c r="I410" s="57"/>
      <c r="J410" s="57"/>
      <c r="K410" s="69"/>
      <c r="L410" s="99">
        <v>1350</v>
      </c>
      <c r="M410" s="99"/>
      <c r="N410" s="64"/>
      <c r="O410">
        <v>3</v>
      </c>
    </row>
    <row r="411" spans="1:15" ht="15.75" thickBot="1" x14ac:dyDescent="0.3">
      <c r="A411" s="95" t="s">
        <v>177</v>
      </c>
      <c r="B411" s="101" t="s">
        <v>285</v>
      </c>
      <c r="C411" s="54"/>
      <c r="D411" s="55"/>
      <c r="E411" s="67"/>
      <c r="F411" s="56"/>
      <c r="G411" s="54"/>
      <c r="H411" s="58"/>
      <c r="I411" s="57"/>
      <c r="J411" s="57"/>
      <c r="K411" s="69"/>
      <c r="L411" s="99">
        <v>1353</v>
      </c>
      <c r="M411" s="99"/>
      <c r="N411" s="64"/>
      <c r="O411">
        <v>1</v>
      </c>
    </row>
    <row r="412" spans="1:15" x14ac:dyDescent="0.25">
      <c r="A412" s="86" t="s">
        <v>178</v>
      </c>
      <c r="B412" s="101" t="s">
        <v>285</v>
      </c>
      <c r="C412" s="54"/>
      <c r="D412" s="55"/>
      <c r="E412" s="67"/>
      <c r="F412" s="56"/>
      <c r="G412" s="54"/>
      <c r="H412" s="58"/>
      <c r="I412" s="57"/>
      <c r="J412" s="57"/>
      <c r="K412" s="69"/>
      <c r="L412" s="99">
        <v>1356</v>
      </c>
      <c r="M412" s="99"/>
      <c r="N412" s="64"/>
      <c r="O412">
        <v>2</v>
      </c>
    </row>
    <row r="413" spans="1:15" x14ac:dyDescent="0.25">
      <c r="A413" s="82" t="s">
        <v>356</v>
      </c>
      <c r="B413" s="101" t="s">
        <v>285</v>
      </c>
      <c r="C413" s="54"/>
      <c r="D413" s="55"/>
      <c r="E413" s="67"/>
      <c r="F413" s="56"/>
      <c r="G413" s="54"/>
      <c r="H413" s="58"/>
      <c r="I413" s="57"/>
      <c r="J413" s="57"/>
      <c r="K413" s="69"/>
      <c r="L413" s="99">
        <v>1364</v>
      </c>
      <c r="M413" s="99"/>
      <c r="N413" s="64"/>
      <c r="O413">
        <v>1</v>
      </c>
    </row>
    <row r="414" spans="1:15" x14ac:dyDescent="0.25">
      <c r="A414" s="102" t="s">
        <v>361</v>
      </c>
      <c r="B414" s="86" t="s">
        <v>285</v>
      </c>
      <c r="C414" s="54"/>
      <c r="D414" s="55"/>
      <c r="E414" s="67"/>
      <c r="F414" s="56"/>
      <c r="G414" s="54"/>
      <c r="H414" s="58"/>
      <c r="I414" s="57"/>
      <c r="J414" s="57"/>
      <c r="K414" s="69"/>
      <c r="L414" s="99">
        <v>1487</v>
      </c>
      <c r="M414" s="99"/>
      <c r="N414" s="64"/>
      <c r="O414">
        <v>1</v>
      </c>
    </row>
    <row r="415" spans="1:15" x14ac:dyDescent="0.25">
      <c r="A415" s="102" t="s">
        <v>181</v>
      </c>
      <c r="B415" s="82" t="s">
        <v>285</v>
      </c>
      <c r="C415" s="54"/>
      <c r="D415" s="55"/>
      <c r="E415" s="67"/>
      <c r="F415" s="56"/>
      <c r="G415" s="54"/>
      <c r="H415" s="58"/>
      <c r="I415" s="57"/>
      <c r="J415" s="57"/>
      <c r="K415" s="69"/>
      <c r="L415" s="99">
        <v>1547</v>
      </c>
      <c r="M415" s="99"/>
      <c r="N415" s="64"/>
      <c r="O415">
        <v>2</v>
      </c>
    </row>
    <row r="416" spans="1:15" ht="15.75" thickBot="1" x14ac:dyDescent="0.3">
      <c r="A416" s="82" t="s">
        <v>176</v>
      </c>
      <c r="B416" s="86" t="s">
        <v>289</v>
      </c>
      <c r="C416" s="54"/>
      <c r="D416" s="55"/>
      <c r="E416" s="67"/>
      <c r="F416" s="56"/>
      <c r="G416" s="54"/>
      <c r="H416" s="58"/>
      <c r="I416" s="57"/>
      <c r="J416" s="57"/>
      <c r="K416" s="69"/>
      <c r="L416" s="99">
        <v>627</v>
      </c>
      <c r="M416" s="99"/>
      <c r="N416" s="64"/>
      <c r="O416">
        <v>19</v>
      </c>
    </row>
    <row r="417" spans="1:15" ht="15.75" thickBot="1" x14ac:dyDescent="0.3">
      <c r="A417" s="95" t="s">
        <v>215</v>
      </c>
      <c r="B417" s="86" t="s">
        <v>289</v>
      </c>
      <c r="C417" s="54"/>
      <c r="D417" s="55"/>
      <c r="E417" s="67"/>
      <c r="F417" s="56"/>
      <c r="G417" s="54"/>
      <c r="H417" s="58"/>
      <c r="I417" s="57"/>
      <c r="J417" s="57"/>
      <c r="K417" s="69"/>
      <c r="L417" s="99">
        <v>629</v>
      </c>
      <c r="M417" s="99"/>
      <c r="N417" s="64"/>
      <c r="O417">
        <v>7</v>
      </c>
    </row>
    <row r="418" spans="1:15" x14ac:dyDescent="0.25">
      <c r="A418" s="82" t="s">
        <v>219</v>
      </c>
      <c r="B418" s="86" t="s">
        <v>289</v>
      </c>
      <c r="C418" s="54"/>
      <c r="D418" s="55"/>
      <c r="E418" s="67"/>
      <c r="F418" s="56"/>
      <c r="G418" s="54"/>
      <c r="H418" s="58"/>
      <c r="I418" s="57"/>
      <c r="J418" s="57"/>
      <c r="K418" s="69"/>
      <c r="L418" s="99">
        <v>635</v>
      </c>
      <c r="M418" s="99"/>
      <c r="N418" s="64"/>
      <c r="O418">
        <v>1</v>
      </c>
    </row>
    <row r="419" spans="1:15" ht="15.75" thickBot="1" x14ac:dyDescent="0.3">
      <c r="A419" s="86" t="s">
        <v>179</v>
      </c>
      <c r="B419" s="86" t="s">
        <v>289</v>
      </c>
      <c r="C419" s="54"/>
      <c r="D419" s="55"/>
      <c r="E419" s="67"/>
      <c r="F419" s="56"/>
      <c r="G419" s="54"/>
      <c r="H419" s="58"/>
      <c r="I419" s="57"/>
      <c r="J419" s="57"/>
      <c r="K419" s="69"/>
      <c r="L419" s="99">
        <v>636</v>
      </c>
      <c r="M419" s="99"/>
      <c r="N419" s="64"/>
      <c r="O419">
        <v>4</v>
      </c>
    </row>
    <row r="420" spans="1:15" ht="15.75" thickBot="1" x14ac:dyDescent="0.3">
      <c r="A420" s="95" t="s">
        <v>289</v>
      </c>
      <c r="B420" s="86" t="s">
        <v>289</v>
      </c>
      <c r="C420" s="54"/>
      <c r="D420" s="55"/>
      <c r="E420" s="67"/>
      <c r="F420" s="56"/>
      <c r="G420" s="54"/>
      <c r="H420" s="58"/>
      <c r="I420" s="57"/>
      <c r="J420" s="57"/>
      <c r="K420" s="69"/>
      <c r="L420" s="99">
        <v>640</v>
      </c>
      <c r="M420" s="99"/>
      <c r="N420" s="64"/>
      <c r="O420">
        <v>4</v>
      </c>
    </row>
    <row r="421" spans="1:15" x14ac:dyDescent="0.25">
      <c r="A421" s="82" t="s">
        <v>272</v>
      </c>
      <c r="B421" s="86" t="s">
        <v>289</v>
      </c>
      <c r="C421" s="54"/>
      <c r="D421" s="55"/>
      <c r="E421" s="67"/>
      <c r="F421" s="56"/>
      <c r="G421" s="54"/>
      <c r="H421" s="58"/>
      <c r="I421" s="57"/>
      <c r="J421" s="57"/>
      <c r="K421" s="69"/>
      <c r="L421" s="99">
        <v>648</v>
      </c>
      <c r="M421" s="99"/>
      <c r="N421" s="64"/>
      <c r="O421">
        <v>1</v>
      </c>
    </row>
    <row r="422" spans="1:15" x14ac:dyDescent="0.25">
      <c r="A422" s="82" t="s">
        <v>180</v>
      </c>
      <c r="B422" s="101" t="s">
        <v>289</v>
      </c>
      <c r="C422" s="54"/>
      <c r="D422" s="55"/>
      <c r="E422" s="67"/>
      <c r="F422" s="56"/>
      <c r="G422" s="54"/>
      <c r="H422" s="58"/>
      <c r="I422" s="57"/>
      <c r="J422" s="57"/>
      <c r="K422" s="69"/>
      <c r="L422" s="99">
        <v>1368</v>
      </c>
      <c r="M422" s="99"/>
      <c r="N422" s="64"/>
      <c r="O422">
        <v>8</v>
      </c>
    </row>
    <row r="423" spans="1:15" x14ac:dyDescent="0.25">
      <c r="A423" s="86" t="s">
        <v>181</v>
      </c>
      <c r="B423" s="101" t="s">
        <v>289</v>
      </c>
      <c r="C423" s="54"/>
      <c r="D423" s="55"/>
      <c r="E423" s="67"/>
      <c r="F423" s="56"/>
      <c r="G423" s="54"/>
      <c r="H423" s="58"/>
      <c r="I423" s="57"/>
      <c r="J423" s="57"/>
      <c r="K423" s="69"/>
      <c r="L423" s="99">
        <v>1371</v>
      </c>
      <c r="M423" s="99"/>
      <c r="N423" s="64"/>
      <c r="O423">
        <v>4</v>
      </c>
    </row>
    <row r="424" spans="1:15" x14ac:dyDescent="0.25">
      <c r="A424" s="82" t="s">
        <v>277</v>
      </c>
      <c r="B424" s="101" t="s">
        <v>289</v>
      </c>
      <c r="C424" s="54"/>
      <c r="D424" s="55"/>
      <c r="E424" s="67"/>
      <c r="F424" s="56"/>
      <c r="G424" s="54"/>
      <c r="H424" s="58"/>
      <c r="I424" s="57"/>
      <c r="J424" s="57"/>
      <c r="K424" s="69"/>
      <c r="L424" s="99">
        <v>1389</v>
      </c>
      <c r="M424" s="99"/>
      <c r="N424" s="64"/>
      <c r="O424">
        <v>1</v>
      </c>
    </row>
    <row r="425" spans="1:15" ht="15.75" thickBot="1" x14ac:dyDescent="0.3">
      <c r="A425" s="101" t="s">
        <v>333</v>
      </c>
      <c r="B425" s="82" t="s">
        <v>289</v>
      </c>
      <c r="C425" s="54"/>
      <c r="D425" s="55"/>
      <c r="E425" s="67"/>
      <c r="F425" s="56"/>
      <c r="G425" s="54"/>
      <c r="H425" s="58"/>
      <c r="I425" s="57"/>
      <c r="J425" s="57"/>
      <c r="K425" s="69"/>
      <c r="L425" s="99">
        <v>1598</v>
      </c>
      <c r="M425" s="99"/>
      <c r="N425" s="64"/>
      <c r="O425">
        <v>1</v>
      </c>
    </row>
    <row r="426" spans="1:15" ht="15.75" thickBot="1" x14ac:dyDescent="0.3">
      <c r="A426" s="137" t="s">
        <v>180</v>
      </c>
      <c r="B426" s="86" t="s">
        <v>299</v>
      </c>
      <c r="C426" s="54"/>
      <c r="D426" s="55"/>
      <c r="E426" s="67"/>
      <c r="F426" s="56"/>
      <c r="G426" s="54"/>
      <c r="H426" s="58"/>
      <c r="I426" s="57"/>
      <c r="J426" s="57"/>
      <c r="K426" s="69"/>
      <c r="L426" s="99">
        <v>650</v>
      </c>
      <c r="M426" s="99"/>
      <c r="N426" s="64"/>
      <c r="O426">
        <v>13</v>
      </c>
    </row>
    <row r="427" spans="1:15" ht="15.75" thickBot="1" x14ac:dyDescent="0.3">
      <c r="A427" s="81" t="s">
        <v>254</v>
      </c>
      <c r="B427" s="86" t="s">
        <v>299</v>
      </c>
      <c r="C427" s="54"/>
      <c r="D427" s="55"/>
      <c r="E427" s="67"/>
      <c r="F427" s="56"/>
      <c r="G427" s="54"/>
      <c r="H427" s="58"/>
      <c r="I427" s="57"/>
      <c r="J427" s="57"/>
      <c r="K427" s="69"/>
      <c r="L427" s="99">
        <v>651</v>
      </c>
      <c r="M427" s="99"/>
      <c r="N427" s="64"/>
      <c r="O427">
        <v>2</v>
      </c>
    </row>
    <row r="428" spans="1:15" ht="15.75" thickBot="1" x14ac:dyDescent="0.3">
      <c r="A428" s="95" t="s">
        <v>210</v>
      </c>
      <c r="B428" s="86" t="s">
        <v>299</v>
      </c>
      <c r="C428" s="54"/>
      <c r="D428" s="55"/>
      <c r="E428" s="67"/>
      <c r="F428" s="56"/>
      <c r="G428" s="54"/>
      <c r="H428" s="58"/>
      <c r="I428" s="57"/>
      <c r="J428" s="57"/>
      <c r="K428" s="69"/>
      <c r="L428" s="99">
        <v>653</v>
      </c>
      <c r="M428" s="99"/>
      <c r="N428" s="64"/>
      <c r="O428">
        <v>3</v>
      </c>
    </row>
    <row r="429" spans="1:15" x14ac:dyDescent="0.25">
      <c r="A429" s="82" t="s">
        <v>209</v>
      </c>
      <c r="B429" s="86" t="s">
        <v>299</v>
      </c>
      <c r="C429" s="54"/>
      <c r="D429" s="55"/>
      <c r="E429" s="67"/>
      <c r="F429" s="56"/>
      <c r="G429" s="54"/>
      <c r="H429" s="58"/>
      <c r="I429" s="57"/>
      <c r="J429" s="57"/>
      <c r="K429" s="69"/>
      <c r="L429" s="99">
        <v>654</v>
      </c>
      <c r="M429" s="99"/>
      <c r="N429" s="64"/>
      <c r="O429">
        <v>1</v>
      </c>
    </row>
    <row r="430" spans="1:15" x14ac:dyDescent="0.25">
      <c r="A430" s="82" t="s">
        <v>208</v>
      </c>
      <c r="B430" s="82" t="s">
        <v>299</v>
      </c>
      <c r="C430" s="54"/>
      <c r="D430" s="55"/>
      <c r="E430" s="67"/>
      <c r="F430" s="56"/>
      <c r="G430" s="54"/>
      <c r="H430" s="58"/>
      <c r="I430" s="57"/>
      <c r="J430" s="57"/>
      <c r="K430" s="69"/>
      <c r="L430" s="99">
        <v>655</v>
      </c>
      <c r="M430" s="99"/>
      <c r="N430" s="64"/>
      <c r="O430">
        <v>1</v>
      </c>
    </row>
    <row r="431" spans="1:15" x14ac:dyDescent="0.25">
      <c r="A431" s="82" t="s">
        <v>191</v>
      </c>
      <c r="B431" s="86" t="s">
        <v>299</v>
      </c>
      <c r="C431" s="54"/>
      <c r="D431" s="55"/>
      <c r="E431" s="67"/>
      <c r="F431" s="56"/>
      <c r="G431" s="54"/>
      <c r="H431" s="58"/>
      <c r="I431" s="57"/>
      <c r="J431" s="57"/>
      <c r="K431" s="69"/>
      <c r="L431" s="99">
        <v>659</v>
      </c>
      <c r="M431" s="99"/>
      <c r="N431" s="64"/>
      <c r="O431">
        <v>2</v>
      </c>
    </row>
    <row r="432" spans="1:15" x14ac:dyDescent="0.25">
      <c r="A432" s="82" t="s">
        <v>290</v>
      </c>
      <c r="B432" s="82" t="s">
        <v>299</v>
      </c>
      <c r="C432" s="54"/>
      <c r="D432" s="55"/>
      <c r="E432" s="67"/>
      <c r="F432" s="56"/>
      <c r="G432" s="54"/>
      <c r="H432" s="58"/>
      <c r="I432" s="57"/>
      <c r="J432" s="57"/>
      <c r="K432" s="69"/>
      <c r="L432" s="99">
        <v>660</v>
      </c>
      <c r="M432" s="99"/>
      <c r="N432" s="64"/>
      <c r="O432">
        <v>1</v>
      </c>
    </row>
    <row r="433" spans="1:15" x14ac:dyDescent="0.25">
      <c r="A433" s="82" t="s">
        <v>291</v>
      </c>
      <c r="B433" s="86" t="s">
        <v>299</v>
      </c>
      <c r="C433" s="54"/>
      <c r="D433" s="55"/>
      <c r="E433" s="67"/>
      <c r="F433" s="56"/>
      <c r="G433" s="54"/>
      <c r="H433" s="58"/>
      <c r="I433" s="57"/>
      <c r="J433" s="57"/>
      <c r="K433" s="69"/>
      <c r="L433" s="99">
        <v>661</v>
      </c>
      <c r="M433" s="99"/>
      <c r="N433" s="64"/>
      <c r="O433">
        <v>1</v>
      </c>
    </row>
    <row r="434" spans="1:15" x14ac:dyDescent="0.25">
      <c r="A434" s="82" t="s">
        <v>181</v>
      </c>
      <c r="B434" s="86" t="s">
        <v>299</v>
      </c>
      <c r="C434" s="54"/>
      <c r="D434" s="55"/>
      <c r="E434" s="67"/>
      <c r="F434" s="56"/>
      <c r="G434" s="54"/>
      <c r="H434" s="58"/>
      <c r="I434" s="57"/>
      <c r="J434" s="57"/>
      <c r="K434" s="69"/>
      <c r="L434" s="99">
        <v>662</v>
      </c>
      <c r="M434" s="99"/>
      <c r="N434" s="64"/>
      <c r="O434">
        <v>3</v>
      </c>
    </row>
    <row r="435" spans="1:15" ht="15.75" thickBot="1" x14ac:dyDescent="0.3">
      <c r="A435" s="82" t="s">
        <v>176</v>
      </c>
      <c r="B435" s="86" t="s">
        <v>299</v>
      </c>
      <c r="C435" s="54"/>
      <c r="D435" s="55"/>
      <c r="E435" s="67"/>
      <c r="F435" s="56"/>
      <c r="G435" s="54"/>
      <c r="H435" s="58"/>
      <c r="I435" s="57"/>
      <c r="J435" s="57"/>
      <c r="K435" s="69"/>
      <c r="L435" s="99">
        <v>663</v>
      </c>
      <c r="M435" s="99"/>
      <c r="N435" s="64"/>
      <c r="O435">
        <v>1</v>
      </c>
    </row>
    <row r="436" spans="1:15" ht="15.75" thickBot="1" x14ac:dyDescent="0.3">
      <c r="A436" s="95" t="s">
        <v>195</v>
      </c>
      <c r="B436" s="101" t="s">
        <v>299</v>
      </c>
      <c r="C436" s="54"/>
      <c r="D436" s="55"/>
      <c r="E436" s="67"/>
      <c r="F436" s="56"/>
      <c r="G436" s="54"/>
      <c r="H436" s="58"/>
      <c r="I436" s="57"/>
      <c r="J436" s="57"/>
      <c r="K436" s="69"/>
      <c r="L436" s="99">
        <v>1395</v>
      </c>
      <c r="M436" s="99"/>
      <c r="N436" s="64"/>
      <c r="O436">
        <v>1</v>
      </c>
    </row>
    <row r="437" spans="1:15" ht="15.75" thickBot="1" x14ac:dyDescent="0.3">
      <c r="A437" s="95" t="s">
        <v>183</v>
      </c>
      <c r="B437" s="101" t="s">
        <v>299</v>
      </c>
      <c r="C437" s="54"/>
      <c r="D437" s="55"/>
      <c r="E437" s="67"/>
      <c r="F437" s="56"/>
      <c r="G437" s="54"/>
      <c r="H437" s="58"/>
      <c r="I437" s="57"/>
      <c r="J437" s="57"/>
      <c r="K437" s="69"/>
      <c r="L437" s="99">
        <v>1398</v>
      </c>
      <c r="M437" s="99"/>
      <c r="N437" s="64"/>
      <c r="O437">
        <v>2</v>
      </c>
    </row>
    <row r="438" spans="1:15" x14ac:dyDescent="0.25">
      <c r="A438" s="82" t="s">
        <v>222</v>
      </c>
      <c r="B438" s="102" t="s">
        <v>299</v>
      </c>
      <c r="C438" s="54"/>
      <c r="D438" s="55"/>
      <c r="E438" s="67"/>
      <c r="F438" s="56"/>
      <c r="G438" s="54"/>
      <c r="H438" s="58"/>
      <c r="I438" s="57"/>
      <c r="J438" s="57"/>
      <c r="K438" s="69"/>
      <c r="L438" s="99">
        <v>1401</v>
      </c>
      <c r="M438" s="99"/>
      <c r="N438" s="64"/>
      <c r="O438">
        <v>1</v>
      </c>
    </row>
    <row r="439" spans="1:15" ht="15.75" thickBot="1" x14ac:dyDescent="0.3">
      <c r="A439" s="82" t="s">
        <v>176</v>
      </c>
      <c r="B439" s="86" t="s">
        <v>264</v>
      </c>
      <c r="C439" s="54"/>
      <c r="D439" s="55"/>
      <c r="E439" s="67"/>
      <c r="F439" s="56"/>
      <c r="G439" s="54"/>
      <c r="H439" s="58"/>
      <c r="I439" s="57"/>
      <c r="J439" s="57"/>
      <c r="K439" s="69"/>
      <c r="L439" s="99">
        <v>664</v>
      </c>
      <c r="M439" s="99"/>
      <c r="N439" s="64"/>
      <c r="O439">
        <v>3</v>
      </c>
    </row>
    <row r="440" spans="1:15" ht="15.75" thickBot="1" x14ac:dyDescent="0.3">
      <c r="A440" s="95" t="s">
        <v>292</v>
      </c>
      <c r="B440" s="86" t="s">
        <v>264</v>
      </c>
      <c r="C440" s="54"/>
      <c r="D440" s="55"/>
      <c r="E440" s="67"/>
      <c r="F440" s="56"/>
      <c r="G440" s="54"/>
      <c r="H440" s="58"/>
      <c r="I440" s="57"/>
      <c r="J440" s="57"/>
      <c r="K440" s="69"/>
      <c r="L440" s="99">
        <v>665</v>
      </c>
      <c r="M440" s="99"/>
      <c r="N440" s="64"/>
      <c r="O440">
        <v>1</v>
      </c>
    </row>
    <row r="441" spans="1:15" x14ac:dyDescent="0.25">
      <c r="A441" s="86" t="s">
        <v>181</v>
      </c>
      <c r="B441" s="86" t="s">
        <v>264</v>
      </c>
      <c r="C441" s="54"/>
      <c r="D441" s="55"/>
      <c r="E441" s="67"/>
      <c r="F441" s="56"/>
      <c r="G441" s="54"/>
      <c r="H441" s="58"/>
      <c r="I441" s="57"/>
      <c r="J441" s="57"/>
      <c r="K441" s="69"/>
      <c r="L441" s="99">
        <v>666</v>
      </c>
      <c r="M441" s="99"/>
      <c r="N441" s="64"/>
      <c r="O441">
        <v>10</v>
      </c>
    </row>
    <row r="442" spans="1:15" x14ac:dyDescent="0.25">
      <c r="A442" s="82" t="s">
        <v>180</v>
      </c>
      <c r="B442" s="82" t="s">
        <v>264</v>
      </c>
      <c r="C442" s="54"/>
      <c r="D442" s="55"/>
      <c r="E442" s="67"/>
      <c r="F442" s="56"/>
      <c r="G442" s="54"/>
      <c r="H442" s="58"/>
      <c r="I442" s="57"/>
      <c r="J442" s="57"/>
      <c r="K442" s="69"/>
      <c r="L442" s="99">
        <v>667</v>
      </c>
      <c r="M442" s="99"/>
      <c r="N442" s="64"/>
      <c r="O442">
        <v>2</v>
      </c>
    </row>
    <row r="443" spans="1:15" x14ac:dyDescent="0.25">
      <c r="A443" s="96" t="s">
        <v>293</v>
      </c>
      <c r="B443" s="82" t="s">
        <v>264</v>
      </c>
      <c r="C443" s="54"/>
      <c r="D443" s="55"/>
      <c r="E443" s="67"/>
      <c r="F443" s="56"/>
      <c r="G443" s="54"/>
      <c r="H443" s="58"/>
      <c r="I443" s="57"/>
      <c r="J443" s="57"/>
      <c r="K443" s="69"/>
      <c r="L443" s="99">
        <v>668</v>
      </c>
      <c r="M443" s="99"/>
      <c r="N443" s="64"/>
      <c r="O443">
        <v>1</v>
      </c>
    </row>
    <row r="444" spans="1:15" x14ac:dyDescent="0.25">
      <c r="A444" s="82" t="s">
        <v>202</v>
      </c>
      <c r="B444" s="86" t="s">
        <v>264</v>
      </c>
      <c r="C444" s="54"/>
      <c r="D444" s="55"/>
      <c r="E444" s="67"/>
      <c r="F444" s="56"/>
      <c r="G444" s="54"/>
      <c r="H444" s="58"/>
      <c r="I444" s="57"/>
      <c r="J444" s="57"/>
      <c r="K444" s="69"/>
      <c r="L444" s="99">
        <v>669</v>
      </c>
      <c r="M444" s="99"/>
      <c r="N444" s="64"/>
      <c r="O444">
        <v>1</v>
      </c>
    </row>
    <row r="445" spans="1:15" ht="15.75" thickBot="1" x14ac:dyDescent="0.3">
      <c r="A445" s="96" t="s">
        <v>264</v>
      </c>
      <c r="B445" s="86" t="s">
        <v>264</v>
      </c>
      <c r="C445" s="54"/>
      <c r="D445" s="55"/>
      <c r="E445" s="67"/>
      <c r="F445" s="56"/>
      <c r="G445" s="54"/>
      <c r="H445" s="58"/>
      <c r="I445" s="57"/>
      <c r="J445" s="57"/>
      <c r="K445" s="69"/>
      <c r="L445" s="99">
        <v>670</v>
      </c>
      <c r="M445" s="99"/>
      <c r="N445" s="64"/>
      <c r="O445">
        <v>24</v>
      </c>
    </row>
    <row r="446" spans="1:15" ht="15.75" thickBot="1" x14ac:dyDescent="0.3">
      <c r="A446" s="95" t="s">
        <v>268</v>
      </c>
      <c r="B446" s="86" t="s">
        <v>264</v>
      </c>
      <c r="C446" s="54"/>
      <c r="D446" s="55"/>
      <c r="E446" s="67"/>
      <c r="F446" s="56"/>
      <c r="G446" s="54"/>
      <c r="H446" s="58"/>
      <c r="I446" s="57"/>
      <c r="J446" s="57"/>
      <c r="K446" s="69"/>
      <c r="L446" s="99">
        <v>672</v>
      </c>
      <c r="M446" s="99"/>
      <c r="N446" s="64"/>
      <c r="O446">
        <v>3</v>
      </c>
    </row>
    <row r="447" spans="1:15" ht="15.75" thickBot="1" x14ac:dyDescent="0.3">
      <c r="A447" s="95" t="s">
        <v>187</v>
      </c>
      <c r="B447" s="86" t="s">
        <v>264</v>
      </c>
      <c r="C447" s="54"/>
      <c r="D447" s="55"/>
      <c r="E447" s="67"/>
      <c r="F447" s="56"/>
      <c r="G447" s="54"/>
      <c r="H447" s="58"/>
      <c r="I447" s="57"/>
      <c r="J447" s="57"/>
      <c r="K447" s="69"/>
      <c r="L447" s="99">
        <v>675</v>
      </c>
      <c r="M447" s="99"/>
      <c r="N447" s="64"/>
      <c r="O447">
        <v>2</v>
      </c>
    </row>
    <row r="448" spans="1:15" ht="15.75" thickBot="1" x14ac:dyDescent="0.3">
      <c r="A448" s="82" t="s">
        <v>210</v>
      </c>
      <c r="B448" s="86" t="s">
        <v>264</v>
      </c>
      <c r="C448" s="54"/>
      <c r="D448" s="55"/>
      <c r="E448" s="67"/>
      <c r="F448" s="56"/>
      <c r="G448" s="54"/>
      <c r="H448" s="58"/>
      <c r="I448" s="57"/>
      <c r="J448" s="57"/>
      <c r="K448" s="69"/>
      <c r="L448" s="99">
        <v>681</v>
      </c>
      <c r="M448" s="99"/>
      <c r="N448" s="64"/>
      <c r="O448">
        <v>1</v>
      </c>
    </row>
    <row r="449" spans="1:15" ht="15.75" thickBot="1" x14ac:dyDescent="0.3">
      <c r="A449" s="95" t="s">
        <v>251</v>
      </c>
      <c r="B449" s="86" t="s">
        <v>264</v>
      </c>
      <c r="C449" s="54"/>
      <c r="D449" s="55"/>
      <c r="E449" s="67"/>
      <c r="F449" s="56"/>
      <c r="G449" s="54"/>
      <c r="H449" s="58"/>
      <c r="I449" s="57"/>
      <c r="J449" s="57"/>
      <c r="K449" s="69"/>
      <c r="L449" s="99">
        <v>685</v>
      </c>
      <c r="M449" s="99"/>
      <c r="N449" s="64"/>
      <c r="O449">
        <v>2</v>
      </c>
    </row>
    <row r="450" spans="1:15" ht="15.75" thickBot="1" x14ac:dyDescent="0.3">
      <c r="A450" s="95" t="s">
        <v>294</v>
      </c>
      <c r="B450" s="82" t="s">
        <v>264</v>
      </c>
      <c r="C450" s="54"/>
      <c r="D450" s="55"/>
      <c r="E450" s="67"/>
      <c r="F450" s="56"/>
      <c r="G450" s="54"/>
      <c r="H450" s="58"/>
      <c r="I450" s="57"/>
      <c r="J450" s="57"/>
      <c r="K450" s="69"/>
      <c r="L450" s="99">
        <v>692</v>
      </c>
      <c r="M450" s="99"/>
      <c r="N450" s="64"/>
      <c r="O450">
        <v>1</v>
      </c>
    </row>
    <row r="451" spans="1:15" ht="15.75" thickBot="1" x14ac:dyDescent="0.3">
      <c r="A451" s="83" t="s">
        <v>295</v>
      </c>
      <c r="B451" s="86" t="s">
        <v>264</v>
      </c>
      <c r="C451" s="54"/>
      <c r="D451" s="55"/>
      <c r="E451" s="67"/>
      <c r="F451" s="56"/>
      <c r="G451" s="54"/>
      <c r="H451" s="58"/>
      <c r="I451" s="57"/>
      <c r="J451" s="57"/>
      <c r="K451" s="69"/>
      <c r="L451" s="99">
        <v>694</v>
      </c>
      <c r="M451" s="99"/>
      <c r="N451" s="64"/>
      <c r="O451">
        <v>1</v>
      </c>
    </row>
    <row r="452" spans="1:15" x14ac:dyDescent="0.25">
      <c r="A452" s="96" t="s">
        <v>199</v>
      </c>
      <c r="B452" s="86" t="s">
        <v>264</v>
      </c>
      <c r="C452" s="54"/>
      <c r="D452" s="55"/>
      <c r="E452" s="67"/>
      <c r="F452" s="56"/>
      <c r="G452" s="54"/>
      <c r="H452" s="58"/>
      <c r="I452" s="57"/>
      <c r="J452" s="57"/>
      <c r="K452" s="69"/>
      <c r="L452" s="99">
        <v>695</v>
      </c>
      <c r="M452" s="99"/>
      <c r="N452" s="64"/>
      <c r="O452">
        <v>1</v>
      </c>
    </row>
    <row r="453" spans="1:15" x14ac:dyDescent="0.25">
      <c r="A453" s="82" t="s">
        <v>357</v>
      </c>
      <c r="B453" s="101" t="s">
        <v>264</v>
      </c>
      <c r="C453" s="54"/>
      <c r="D453" s="55"/>
      <c r="E453" s="67"/>
      <c r="F453" s="56"/>
      <c r="G453" s="54"/>
      <c r="H453" s="58"/>
      <c r="I453" s="57"/>
      <c r="J453" s="57"/>
      <c r="K453" s="69"/>
      <c r="L453" s="99">
        <v>1405</v>
      </c>
      <c r="M453" s="99"/>
      <c r="N453" s="64"/>
      <c r="O453">
        <v>1</v>
      </c>
    </row>
    <row r="454" spans="1:15" x14ac:dyDescent="0.25">
      <c r="A454" s="86" t="s">
        <v>219</v>
      </c>
      <c r="B454" s="101" t="s">
        <v>264</v>
      </c>
      <c r="C454" s="54"/>
      <c r="D454" s="55"/>
      <c r="E454" s="67"/>
      <c r="F454" s="56"/>
      <c r="G454" s="54"/>
      <c r="H454" s="58"/>
      <c r="I454" s="57"/>
      <c r="J454" s="57"/>
      <c r="K454" s="69"/>
      <c r="L454" s="99">
        <v>1406</v>
      </c>
      <c r="M454" s="99"/>
      <c r="N454" s="64"/>
      <c r="O454">
        <v>1</v>
      </c>
    </row>
    <row r="455" spans="1:15" x14ac:dyDescent="0.25">
      <c r="A455" s="82" t="s">
        <v>208</v>
      </c>
      <c r="B455" s="101" t="s">
        <v>264</v>
      </c>
      <c r="C455" s="54"/>
      <c r="D455" s="55"/>
      <c r="E455" s="67"/>
      <c r="F455" s="56"/>
      <c r="G455" s="54"/>
      <c r="H455" s="58"/>
      <c r="I455" s="57"/>
      <c r="J455" s="57"/>
      <c r="K455" s="69"/>
      <c r="L455" s="99">
        <v>1411</v>
      </c>
      <c r="M455" s="99"/>
      <c r="N455" s="64"/>
      <c r="O455">
        <v>5</v>
      </c>
    </row>
    <row r="456" spans="1:15" x14ac:dyDescent="0.25">
      <c r="A456" s="82" t="s">
        <v>184</v>
      </c>
      <c r="B456" s="101" t="s">
        <v>264</v>
      </c>
      <c r="C456" s="54"/>
      <c r="D456" s="55"/>
      <c r="E456" s="67"/>
      <c r="F456" s="56"/>
      <c r="G456" s="54"/>
      <c r="H456" s="58"/>
      <c r="I456" s="57"/>
      <c r="J456" s="57"/>
      <c r="K456" s="69"/>
      <c r="L456" s="99">
        <v>1414</v>
      </c>
      <c r="M456" s="99"/>
      <c r="N456" s="64"/>
      <c r="O456">
        <v>1</v>
      </c>
    </row>
    <row r="457" spans="1:15" x14ac:dyDescent="0.25">
      <c r="A457" s="96" t="s">
        <v>302</v>
      </c>
      <c r="B457" s="101" t="s">
        <v>264</v>
      </c>
      <c r="C457" s="54"/>
      <c r="D457" s="55"/>
      <c r="E457" s="67"/>
      <c r="F457" s="56"/>
      <c r="G457" s="54"/>
      <c r="H457" s="58"/>
      <c r="I457" s="57"/>
      <c r="J457" s="57"/>
      <c r="K457" s="69"/>
      <c r="L457" s="99">
        <v>1417</v>
      </c>
      <c r="M457" s="99"/>
      <c r="N457" s="64"/>
      <c r="O457">
        <v>1</v>
      </c>
    </row>
    <row r="458" spans="1:15" ht="15.75" thickBot="1" x14ac:dyDescent="0.3">
      <c r="A458" s="82" t="s">
        <v>234</v>
      </c>
      <c r="B458" s="101" t="s">
        <v>264</v>
      </c>
      <c r="C458" s="54"/>
      <c r="D458" s="55"/>
      <c r="E458" s="67"/>
      <c r="F458" s="56"/>
      <c r="G458" s="54"/>
      <c r="H458" s="58"/>
      <c r="I458" s="57"/>
      <c r="J458" s="57"/>
      <c r="K458" s="69"/>
      <c r="L458" s="99">
        <v>1421</v>
      </c>
      <c r="M458" s="99"/>
      <c r="N458" s="64"/>
      <c r="O458">
        <v>1</v>
      </c>
    </row>
    <row r="459" spans="1:15" ht="15.75" thickBot="1" x14ac:dyDescent="0.3">
      <c r="A459" s="101" t="s">
        <v>364</v>
      </c>
      <c r="B459" s="95" t="s">
        <v>264</v>
      </c>
      <c r="C459" s="54"/>
      <c r="D459" s="55"/>
      <c r="E459" s="67"/>
      <c r="F459" s="56"/>
      <c r="G459" s="54"/>
      <c r="H459" s="58"/>
      <c r="I459" s="57"/>
      <c r="J459" s="57"/>
      <c r="K459" s="69"/>
      <c r="L459" s="99">
        <v>1496</v>
      </c>
      <c r="M459" s="99"/>
      <c r="N459" s="64"/>
      <c r="O459">
        <v>1</v>
      </c>
    </row>
    <row r="460" spans="1:15" ht="15.75" thickBot="1" x14ac:dyDescent="0.3">
      <c r="A460" s="82" t="s">
        <v>176</v>
      </c>
      <c r="B460" s="95" t="s">
        <v>215</v>
      </c>
      <c r="C460" s="54"/>
      <c r="D460" s="55"/>
      <c r="E460" s="67"/>
      <c r="F460" s="56"/>
      <c r="G460" s="54"/>
      <c r="H460" s="58"/>
      <c r="I460" s="57"/>
      <c r="J460" s="57"/>
      <c r="K460" s="69"/>
      <c r="L460" s="99">
        <v>696</v>
      </c>
      <c r="M460" s="99"/>
      <c r="N460" s="64"/>
      <c r="O460">
        <v>13</v>
      </c>
    </row>
    <row r="461" spans="1:15" ht="15.75" thickBot="1" x14ac:dyDescent="0.3">
      <c r="A461" s="82" t="s">
        <v>215</v>
      </c>
      <c r="B461" s="95" t="s">
        <v>215</v>
      </c>
      <c r="C461" s="54"/>
      <c r="D461" s="55"/>
      <c r="E461" s="67"/>
      <c r="F461" s="56"/>
      <c r="G461" s="54"/>
      <c r="H461" s="58"/>
      <c r="I461" s="57"/>
      <c r="J461" s="57"/>
      <c r="K461" s="69"/>
      <c r="L461" s="99">
        <v>703</v>
      </c>
      <c r="M461" s="99"/>
      <c r="N461" s="64"/>
      <c r="O461">
        <v>27</v>
      </c>
    </row>
    <row r="462" spans="1:15" ht="15.75" thickBot="1" x14ac:dyDescent="0.3">
      <c r="A462" s="82" t="s">
        <v>181</v>
      </c>
      <c r="B462" s="95" t="s">
        <v>215</v>
      </c>
      <c r="C462" s="54"/>
      <c r="D462" s="55"/>
      <c r="E462" s="67"/>
      <c r="F462" s="56"/>
      <c r="G462" s="54"/>
      <c r="H462" s="58"/>
      <c r="I462" s="57"/>
      <c r="J462" s="57"/>
      <c r="K462" s="69"/>
      <c r="L462" s="99">
        <v>707</v>
      </c>
      <c r="M462" s="99"/>
      <c r="N462" s="64"/>
      <c r="O462">
        <v>5</v>
      </c>
    </row>
    <row r="463" spans="1:15" ht="15.75" thickBot="1" x14ac:dyDescent="0.3">
      <c r="A463" s="86" t="s">
        <v>180</v>
      </c>
      <c r="B463" s="103" t="s">
        <v>215</v>
      </c>
      <c r="C463" s="54"/>
      <c r="D463" s="55"/>
      <c r="E463" s="67"/>
      <c r="F463" s="56"/>
      <c r="G463" s="54"/>
      <c r="H463" s="58"/>
      <c r="I463" s="57"/>
      <c r="J463" s="57"/>
      <c r="K463" s="69"/>
      <c r="L463" s="99">
        <v>1439</v>
      </c>
      <c r="M463" s="99"/>
      <c r="N463" s="64"/>
      <c r="O463">
        <v>1</v>
      </c>
    </row>
    <row r="464" spans="1:15" ht="15.75" thickBot="1" x14ac:dyDescent="0.3">
      <c r="A464" s="95" t="s">
        <v>276</v>
      </c>
      <c r="B464" s="103" t="s">
        <v>215</v>
      </c>
      <c r="C464" s="54"/>
      <c r="D464" s="55"/>
      <c r="E464" s="67"/>
      <c r="F464" s="56"/>
      <c r="G464" s="54"/>
      <c r="H464" s="58"/>
      <c r="I464" s="57"/>
      <c r="J464" s="57"/>
      <c r="K464" s="69"/>
      <c r="L464" s="99">
        <v>1444</v>
      </c>
      <c r="M464" s="99"/>
      <c r="N464" s="64"/>
      <c r="O464">
        <v>1</v>
      </c>
    </row>
    <row r="465" spans="1:15" ht="15.75" thickBot="1" x14ac:dyDescent="0.3">
      <c r="A465" s="82" t="s">
        <v>183</v>
      </c>
      <c r="B465" s="103" t="s">
        <v>215</v>
      </c>
      <c r="C465" s="54"/>
      <c r="D465" s="55"/>
      <c r="E465" s="67"/>
      <c r="F465" s="56"/>
      <c r="G465" s="54"/>
      <c r="H465" s="58"/>
      <c r="I465" s="57"/>
      <c r="J465" s="57"/>
      <c r="K465" s="69"/>
      <c r="L465" s="99">
        <v>1445</v>
      </c>
      <c r="M465" s="99"/>
      <c r="N465" s="64"/>
      <c r="O465">
        <v>1</v>
      </c>
    </row>
    <row r="466" spans="1:15" ht="15.75" thickBot="1" x14ac:dyDescent="0.3">
      <c r="A466" s="95" t="s">
        <v>358</v>
      </c>
      <c r="B466" s="103" t="s">
        <v>215</v>
      </c>
      <c r="C466" s="54"/>
      <c r="D466" s="55"/>
      <c r="E466" s="67"/>
      <c r="F466" s="56"/>
      <c r="G466" s="54"/>
      <c r="H466" s="58"/>
      <c r="I466" s="57"/>
      <c r="J466" s="57"/>
      <c r="K466" s="69"/>
      <c r="L466" s="99">
        <v>1451</v>
      </c>
      <c r="M466" s="99"/>
      <c r="N466" s="64"/>
      <c r="O466">
        <v>1</v>
      </c>
    </row>
    <row r="467" spans="1:15" ht="15.75" thickBot="1" x14ac:dyDescent="0.3">
      <c r="A467" s="95" t="s">
        <v>332</v>
      </c>
      <c r="B467" s="103" t="s">
        <v>215</v>
      </c>
      <c r="C467" s="54"/>
      <c r="D467" s="55"/>
      <c r="E467" s="67"/>
      <c r="F467" s="56"/>
      <c r="G467" s="54"/>
      <c r="H467" s="58"/>
      <c r="I467" s="57"/>
      <c r="J467" s="57"/>
      <c r="K467" s="69"/>
      <c r="L467" s="99">
        <v>1455</v>
      </c>
      <c r="M467" s="99"/>
      <c r="N467" s="64"/>
      <c r="O467">
        <v>1</v>
      </c>
    </row>
    <row r="468" spans="1:15" ht="15.75" thickBot="1" x14ac:dyDescent="0.3">
      <c r="A468" s="103" t="s">
        <v>376</v>
      </c>
      <c r="B468" s="95" t="s">
        <v>215</v>
      </c>
      <c r="C468" s="54"/>
      <c r="D468" s="55"/>
      <c r="E468" s="67"/>
      <c r="F468" s="56"/>
      <c r="G468" s="54"/>
      <c r="H468" s="58"/>
      <c r="I468" s="57"/>
      <c r="J468" s="57"/>
      <c r="K468" s="69"/>
      <c r="L468" s="99">
        <v>1609</v>
      </c>
      <c r="M468" s="99"/>
      <c r="N468" s="64"/>
      <c r="O468">
        <v>1</v>
      </c>
    </row>
    <row r="469" spans="1:15" ht="15.75" thickBot="1" x14ac:dyDescent="0.3">
      <c r="A469" s="95" t="s">
        <v>190</v>
      </c>
      <c r="B469" s="95" t="s">
        <v>190</v>
      </c>
      <c r="C469" s="54"/>
      <c r="D469" s="55"/>
      <c r="E469" s="67"/>
      <c r="F469" s="56"/>
      <c r="G469" s="54"/>
      <c r="H469" s="58"/>
      <c r="I469" s="57"/>
      <c r="J469" s="57"/>
      <c r="K469" s="69"/>
      <c r="L469" s="99">
        <v>723</v>
      </c>
      <c r="M469" s="99"/>
      <c r="N469" s="64"/>
      <c r="O469">
        <v>17</v>
      </c>
    </row>
    <row r="470" spans="1:15" ht="15.75" thickBot="1" x14ac:dyDescent="0.3">
      <c r="A470" s="95" t="s">
        <v>219</v>
      </c>
      <c r="B470" s="95" t="s">
        <v>190</v>
      </c>
      <c r="C470" s="54"/>
      <c r="D470" s="55"/>
      <c r="E470" s="67"/>
      <c r="F470" s="56"/>
      <c r="G470" s="54"/>
      <c r="H470" s="58"/>
      <c r="I470" s="57"/>
      <c r="J470" s="57"/>
      <c r="K470" s="69"/>
      <c r="L470" s="99">
        <v>724</v>
      </c>
      <c r="M470" s="99"/>
      <c r="N470" s="64"/>
      <c r="O470">
        <v>1</v>
      </c>
    </row>
    <row r="471" spans="1:15" ht="15.75" thickBot="1" x14ac:dyDescent="0.3">
      <c r="A471" s="95" t="s">
        <v>296</v>
      </c>
      <c r="B471" s="95" t="s">
        <v>190</v>
      </c>
      <c r="C471" s="54"/>
      <c r="D471" s="55"/>
      <c r="E471" s="67"/>
      <c r="F471" s="56"/>
      <c r="G471" s="54"/>
      <c r="H471" s="58"/>
      <c r="I471" s="57"/>
      <c r="J471" s="57"/>
      <c r="K471" s="69"/>
      <c r="L471" s="99">
        <v>728</v>
      </c>
      <c r="M471" s="99"/>
      <c r="N471" s="64"/>
      <c r="O471">
        <v>1</v>
      </c>
    </row>
    <row r="472" spans="1:15" ht="15.75" thickBot="1" x14ac:dyDescent="0.3">
      <c r="A472" s="95" t="s">
        <v>180</v>
      </c>
      <c r="B472" s="95" t="s">
        <v>190</v>
      </c>
      <c r="C472" s="54"/>
      <c r="D472" s="55"/>
      <c r="E472" s="67"/>
      <c r="F472" s="56"/>
      <c r="G472" s="54"/>
      <c r="H472" s="58"/>
      <c r="I472" s="57"/>
      <c r="J472" s="57"/>
      <c r="K472" s="69"/>
      <c r="L472" s="99">
        <v>735</v>
      </c>
      <c r="M472" s="99"/>
      <c r="N472" s="64"/>
      <c r="O472">
        <v>9</v>
      </c>
    </row>
    <row r="473" spans="1:15" ht="15.75" thickBot="1" x14ac:dyDescent="0.3">
      <c r="A473" s="82" t="s">
        <v>176</v>
      </c>
      <c r="B473" s="95" t="s">
        <v>190</v>
      </c>
      <c r="C473" s="54"/>
      <c r="D473" s="55"/>
      <c r="E473" s="67"/>
      <c r="F473" s="56"/>
      <c r="G473" s="54"/>
      <c r="H473" s="58"/>
      <c r="I473" s="57"/>
      <c r="J473" s="57"/>
      <c r="K473" s="69"/>
      <c r="L473" s="99">
        <v>741</v>
      </c>
      <c r="M473" s="99"/>
      <c r="N473" s="64"/>
      <c r="O473">
        <v>2</v>
      </c>
    </row>
    <row r="474" spans="1:15" ht="15.75" thickBot="1" x14ac:dyDescent="0.3">
      <c r="A474" s="82" t="s">
        <v>183</v>
      </c>
      <c r="B474" s="103" t="s">
        <v>190</v>
      </c>
      <c r="C474" s="54"/>
      <c r="D474" s="55"/>
      <c r="E474" s="67"/>
      <c r="F474" s="56"/>
      <c r="G474" s="54"/>
      <c r="H474" s="58"/>
      <c r="I474" s="57"/>
      <c r="J474" s="57"/>
      <c r="K474" s="69"/>
      <c r="L474" s="99">
        <v>1466</v>
      </c>
      <c r="M474" s="99"/>
      <c r="N474" s="64"/>
      <c r="O474">
        <v>3</v>
      </c>
    </row>
    <row r="475" spans="1:15" ht="15.75" thickBot="1" x14ac:dyDescent="0.3">
      <c r="A475" s="95" t="s">
        <v>359</v>
      </c>
      <c r="B475" s="103" t="s">
        <v>190</v>
      </c>
      <c r="C475" s="54"/>
      <c r="D475" s="55"/>
      <c r="E475" s="67"/>
      <c r="F475" s="56"/>
      <c r="G475" s="54"/>
      <c r="H475" s="58"/>
      <c r="I475" s="57"/>
      <c r="J475" s="57"/>
      <c r="K475" s="69"/>
      <c r="L475" s="99">
        <v>1468</v>
      </c>
      <c r="M475" s="99"/>
      <c r="N475" s="64"/>
      <c r="O475">
        <v>2</v>
      </c>
    </row>
    <row r="476" spans="1:15" ht="15.75" thickBot="1" x14ac:dyDescent="0.3">
      <c r="A476" s="95" t="s">
        <v>181</v>
      </c>
      <c r="B476" s="103" t="s">
        <v>190</v>
      </c>
      <c r="C476" s="54"/>
      <c r="D476" s="55"/>
      <c r="E476" s="67"/>
      <c r="F476" s="56"/>
      <c r="G476" s="54"/>
      <c r="H476" s="58"/>
      <c r="I476" s="57"/>
      <c r="J476" s="57"/>
      <c r="K476" s="69"/>
      <c r="L476" s="99">
        <v>1469</v>
      </c>
      <c r="M476" s="99"/>
      <c r="N476" s="64"/>
      <c r="O476">
        <v>5</v>
      </c>
    </row>
    <row r="477" spans="1:15" x14ac:dyDescent="0.25">
      <c r="A477" s="82" t="s">
        <v>325</v>
      </c>
      <c r="B477" s="101" t="s">
        <v>190</v>
      </c>
      <c r="C477" s="54"/>
      <c r="D477" s="55"/>
      <c r="E477" s="67"/>
      <c r="F477" s="56"/>
      <c r="G477" s="54"/>
      <c r="H477" s="58"/>
      <c r="I477" s="57"/>
      <c r="J477" s="57"/>
      <c r="K477" s="69"/>
      <c r="L477" s="99">
        <v>1470</v>
      </c>
      <c r="M477" s="99"/>
      <c r="N477" s="64"/>
      <c r="O477">
        <v>8</v>
      </c>
    </row>
    <row r="478" spans="1:15" x14ac:dyDescent="0.25">
      <c r="A478" s="82" t="s">
        <v>332</v>
      </c>
      <c r="B478" s="101" t="s">
        <v>190</v>
      </c>
      <c r="C478" s="54"/>
      <c r="D478" s="55"/>
      <c r="E478" s="67"/>
      <c r="F478" s="56"/>
      <c r="G478" s="54"/>
      <c r="H478" s="58"/>
      <c r="I478" s="57"/>
      <c r="J478" s="57"/>
      <c r="K478" s="69"/>
      <c r="L478" s="99">
        <v>1473</v>
      </c>
      <c r="M478" s="99"/>
      <c r="N478" s="64"/>
      <c r="O478">
        <v>1</v>
      </c>
    </row>
    <row r="479" spans="1:15" x14ac:dyDescent="0.25">
      <c r="A479" s="82" t="s">
        <v>360</v>
      </c>
      <c r="B479" s="101" t="s">
        <v>190</v>
      </c>
      <c r="C479" s="54"/>
      <c r="D479" s="55"/>
      <c r="E479" s="67"/>
      <c r="F479" s="56"/>
      <c r="G479" s="54"/>
      <c r="H479" s="58"/>
      <c r="I479" s="57"/>
      <c r="J479" s="57"/>
      <c r="K479" s="69"/>
      <c r="L479" s="99">
        <v>1477</v>
      </c>
      <c r="M479" s="99"/>
      <c r="N479" s="64"/>
      <c r="O479">
        <v>2</v>
      </c>
    </row>
    <row r="480" spans="1:15" x14ac:dyDescent="0.25">
      <c r="A480" s="102" t="s">
        <v>375</v>
      </c>
      <c r="B480" s="82" t="s">
        <v>190</v>
      </c>
      <c r="C480" s="54"/>
      <c r="D480" s="55"/>
      <c r="E480" s="67"/>
      <c r="F480" s="56"/>
      <c r="G480" s="54"/>
      <c r="H480" s="58"/>
      <c r="I480" s="57"/>
      <c r="J480" s="57"/>
      <c r="K480" s="69"/>
      <c r="L480" s="99">
        <v>1550</v>
      </c>
      <c r="M480" s="99"/>
      <c r="N480" s="64"/>
      <c r="O480">
        <v>1</v>
      </c>
    </row>
  </sheetData>
  <dataConsolidate/>
  <dataValidations count="14">
    <dataValidation allowBlank="1" showInputMessage="1" errorTitle="Invalid Edge Visibility" error="The optional edge visibility must be Yes, Y, True, T, Always, 1, or empty to make the edge visible; or No, N, False, F, Never, or 0 to hide the edge.  Try selecting from the drop-down list instead." promptTitle="Edge ID" prompt="This is a unique ID that gets filled in automatically.  Do not edit this column." sqref="L3:L480"/>
    <dataValidation allowBlank="1" errorTitle="Invalid Edge Visibility" error="The optional edge visibility must be Yes, Y, True, T, Always, 1, or empty to make the edge visible; or No, N, False, F, Never, or 0 to hide the edge.  Try selecting from the drop-down list instead." promptTitle="Edge ID" prompt="This is a unique ID that gets filled in automatically.  Do not edit this column." sqref="M3:M480"/>
    <dataValidation allowBlank="1" showErrorMessage="1" sqref="N2:N480"/>
    <dataValidation allowBlank="1" showInputMessage="1" errorTitle="Invalid Edge Visibility" error="The optional edge visibility must be Yes, Y, True, T, Always, 1, or empty to make the edge visible; or No, N, False, F, Never, or 0 to hide the edge.  Try selecting from the drop-down list instead." promptTitle="Edge Label Text Color" prompt="To select an optional label text color, right-click and select Select Color on the right-click menu." sqref="I3:I480"/>
    <dataValidation allowBlank="1" showInputMessage="1" errorTitle="Invalid Edge Visibility" error="The optional edge visibility must be Yes, Y, True, T, Always, 1, or empty to make the edge visible; or No, N, False, F, Never, or 0 to hide the edge.  Try selecting from the drop-down list instead." promptTitle="Edge Label Font Size" prompt="Enter an optional label font size between 8 and 72." sqref="J3:J480"/>
    <dataValidation allowBlank="1" showInputMessage="1" promptTitle="Edge Color" prompt="To select an optional edge color, right-click and select Select Color on the right-click menu." sqref="C3:C480"/>
    <dataValidation allowBlank="1" showInputMessage="1" errorTitle="Invalid Edge Width" error="The optional edge width must be a whole number between 1 and 10." promptTitle="Edge Width" prompt="Enter an optional edge width between 1 and 10." sqref="D3:D480"/>
    <dataValidation allowBlank="1" showInputMessage="1" errorTitle="Invalid Edge Opacity" error="The optional edge opacity must be a whole number between 0 and 10." promptTitle="Edge Opacity" prompt="Enter an optional edge opacity between 0 (transparent) and 100 (opaque)." sqref="F3:F480"/>
    <dataValidation type="list" allowBlank="1" showInputMessage="1" showErrorMessage="1" errorTitle="Invalid Edge Visibility" error="You have entered an invalid edge visibility.  Try selecting from the drop-down list instead." promptTitle="Edge Visibility" prompt="Select an optional edge visibility.  Edges are shown by default." sqref="G3:G480">
      <formula1>ValidEdgeVisibilities</formula1>
    </dataValidation>
    <dataValidation allowBlank="1" showInputMessage="1" showErrorMessage="1" promptTitle="Vertex 1 Name" prompt="Enter the name of the edge's first vertex." sqref="A3:A480"/>
    <dataValidation allowBlank="1" showInputMessage="1" showErrorMessage="1" promptTitle="Vertex 2 Name" prompt="Enter the name of the edge's second vertex." sqref="B3:B480"/>
    <dataValidation allowBlank="1" showInputMessage="1" showErrorMessage="1" errorTitle="Invalid Edge Visibility" error="You have entered an unrecognized edge visibility.  Try selecting from the drop-down list instead." promptTitle="Edge Label" prompt="Enter an optional edge label." sqref="H3:H480"/>
    <dataValidation type="list" allowBlank="1" showInputMessage="1" showErrorMessage="1" errorTitle="Invalid Edge Style" error="You have entered an invalid edge style.  Try selecting from the drop-down list instead." promptTitle="Edge Style" prompt="Select an optional edge style.  Edges are Solid by default." sqref="E3:E480">
      <formula1>ValidEdgeStyles</formula1>
    </dataValidation>
    <dataValidation allowBlank="1" errorTitle="Invalid Edge Visibility" error="The optional edge visibility must be Yes, Y, True, T, Always, 1, or empty to make the edge visible; or No, N, False, F, Never, or 0 to hide the edge.  Try selecting from the drop-down list instead." sqref="K3:K480"/>
  </dataValidations>
  <pageMargins left="0.7" right="0.7" top="0.75" bottom="0.75" header="0.3" footer="0.3"/>
  <pageSetup orientation="portrait" horizontalDpi="0" verticalDpi="0"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H206"/>
  <sheetViews>
    <sheetView workbookViewId="0">
      <pane xSplit="1" ySplit="2" topLeftCell="B3" activePane="bottomRight" state="frozen"/>
      <selection pane="topRight" activeCell="B1" sqref="B1"/>
      <selection pane="bottomLeft" activeCell="A3" sqref="A3"/>
      <selection pane="bottomRight" activeCell="A2" sqref="A2:AC2"/>
    </sheetView>
  </sheetViews>
  <sheetFormatPr defaultRowHeight="15" x14ac:dyDescent="0.25"/>
  <cols>
    <col min="1" max="1" width="9.140625" style="1"/>
    <col min="2" max="2" width="7.85546875" customWidth="1"/>
    <col min="3" max="3" width="8.5703125" customWidth="1"/>
    <col min="4" max="4" width="6.7109375" customWidth="1"/>
    <col min="5" max="5" width="9.85546875" customWidth="1"/>
    <col min="6" max="6" width="7.7109375" customWidth="1"/>
    <col min="7" max="7" width="11" customWidth="1"/>
    <col min="8" max="8" width="8.5703125" customWidth="1"/>
    <col min="9" max="9" width="9.7109375" customWidth="1"/>
    <col min="10" max="10" width="10.5703125" style="3" customWidth="1"/>
    <col min="11" max="11" width="9.140625" customWidth="1"/>
    <col min="12" max="12" width="9.140625" hidden="1" customWidth="1"/>
    <col min="13" max="14" width="4.28515625" hidden="1" customWidth="1"/>
    <col min="15" max="15" width="10.28515625" hidden="1" customWidth="1"/>
    <col min="16" max="16" width="6.42578125" hidden="1" customWidth="1"/>
    <col min="17" max="17" width="8.28515625" hidden="1" customWidth="1"/>
    <col min="18" max="18" width="9.5703125" hidden="1" customWidth="1"/>
    <col min="19" max="19" width="9.28515625" hidden="1" customWidth="1"/>
    <col min="20" max="20" width="9.5703125" hidden="1" customWidth="1"/>
    <col min="21" max="23" width="14.28515625" hidden="1" customWidth="1"/>
    <col min="24" max="24" width="11.85546875" hidden="1" customWidth="1"/>
    <col min="25" max="25" width="14.42578125" hidden="1" customWidth="1"/>
    <col min="26" max="26" width="18.28515625" hidden="1" customWidth="1"/>
    <col min="27" max="27" width="5" style="3" hidden="1" customWidth="1"/>
    <col min="28" max="28" width="16" style="3" hidden="1" customWidth="1"/>
    <col min="29" max="29" width="16" style="6" bestFit="1" customWidth="1"/>
    <col min="30" max="30" width="14.28515625" style="2" customWidth="1"/>
    <col min="31" max="32" width="14.28515625" style="3" customWidth="1"/>
    <col min="33" max="33" width="11.85546875" style="3" customWidth="1"/>
    <col min="34" max="34" width="14.42578125" style="3" customWidth="1"/>
    <col min="35" max="35" width="5" customWidth="1"/>
    <col min="36" max="36" width="16" customWidth="1"/>
    <col min="37" max="37" width="16" bestFit="1" customWidth="1"/>
    <col min="38" max="39" width="9.140625" customWidth="1"/>
  </cols>
  <sheetData>
    <row r="1" spans="1:34" x14ac:dyDescent="0.25">
      <c r="B1" s="25" t="s">
        <v>40</v>
      </c>
      <c r="C1" s="18"/>
      <c r="D1" s="18"/>
      <c r="E1" s="18"/>
      <c r="F1" s="18"/>
      <c r="G1" s="18"/>
      <c r="H1" s="27" t="s">
        <v>44</v>
      </c>
      <c r="I1" s="26"/>
      <c r="J1" s="26"/>
      <c r="K1" s="26"/>
      <c r="L1" s="29" t="s">
        <v>45</v>
      </c>
      <c r="M1" s="28"/>
      <c r="N1" s="28"/>
      <c r="O1" s="28"/>
      <c r="P1" s="28"/>
      <c r="Q1" s="28"/>
      <c r="R1" s="24" t="s">
        <v>43</v>
      </c>
      <c r="S1" s="21"/>
      <c r="T1" s="22"/>
      <c r="U1" s="23"/>
      <c r="V1" s="21"/>
      <c r="W1" s="21"/>
      <c r="X1" s="21"/>
      <c r="Y1" s="21"/>
      <c r="Z1" s="21"/>
      <c r="AA1" s="30" t="s">
        <v>41</v>
      </c>
      <c r="AB1" s="20"/>
      <c r="AC1" s="31" t="s">
        <v>42</v>
      </c>
      <c r="AD1"/>
      <c r="AE1"/>
      <c r="AF1"/>
      <c r="AG1"/>
      <c r="AH1"/>
    </row>
    <row r="2" spans="1:34" ht="30" customHeight="1" x14ac:dyDescent="0.25">
      <c r="A2" s="11" t="s">
        <v>5</v>
      </c>
      <c r="B2" s="8" t="s">
        <v>2</v>
      </c>
      <c r="C2" s="8" t="s">
        <v>8</v>
      </c>
      <c r="D2" s="9" t="s">
        <v>46</v>
      </c>
      <c r="E2" s="10" t="s">
        <v>4</v>
      </c>
      <c r="F2" s="8" t="s">
        <v>49</v>
      </c>
      <c r="G2" s="8" t="s">
        <v>11</v>
      </c>
      <c r="H2" s="8" t="s">
        <v>47</v>
      </c>
      <c r="I2" s="8" t="s">
        <v>48</v>
      </c>
      <c r="J2" s="8" t="s">
        <v>78</v>
      </c>
      <c r="K2" s="8" t="s">
        <v>10</v>
      </c>
      <c r="L2" s="8" t="s">
        <v>27</v>
      </c>
      <c r="M2" s="8" t="s">
        <v>15</v>
      </c>
      <c r="N2" s="8" t="s">
        <v>16</v>
      </c>
      <c r="O2" s="8" t="s">
        <v>13</v>
      </c>
      <c r="P2" s="8" t="s">
        <v>28</v>
      </c>
      <c r="Q2" s="8" t="s">
        <v>29</v>
      </c>
      <c r="R2" s="13" t="s">
        <v>32</v>
      </c>
      <c r="S2" s="13" t="s">
        <v>33</v>
      </c>
      <c r="T2" s="13" t="s">
        <v>34</v>
      </c>
      <c r="U2" s="13" t="s">
        <v>35</v>
      </c>
      <c r="V2" s="13" t="s">
        <v>36</v>
      </c>
      <c r="W2" s="13" t="s">
        <v>37</v>
      </c>
      <c r="X2" s="13" t="s">
        <v>138</v>
      </c>
      <c r="Y2" s="13" t="s">
        <v>38</v>
      </c>
      <c r="Z2" s="13" t="s">
        <v>171</v>
      </c>
      <c r="AA2" s="11" t="s">
        <v>12</v>
      </c>
      <c r="AB2" s="11" t="s">
        <v>39</v>
      </c>
      <c r="AC2" s="8" t="s">
        <v>26</v>
      </c>
      <c r="AD2" s="3"/>
      <c r="AF2"/>
      <c r="AG2"/>
      <c r="AH2"/>
    </row>
    <row r="3" spans="1:34" ht="15" customHeight="1" x14ac:dyDescent="0.25">
      <c r="A3" s="50" t="s">
        <v>175</v>
      </c>
      <c r="B3" s="54"/>
      <c r="C3" s="54"/>
      <c r="D3" s="55"/>
      <c r="E3" s="56"/>
      <c r="F3" s="54"/>
      <c r="G3" s="54"/>
      <c r="H3" s="58"/>
      <c r="I3" s="57"/>
      <c r="J3" s="57"/>
      <c r="K3" s="58"/>
      <c r="L3" s="60"/>
      <c r="M3" s="61">
        <v>3227.058837890625</v>
      </c>
      <c r="N3" s="61">
        <v>5361.52197265625</v>
      </c>
      <c r="O3" s="59"/>
      <c r="P3" s="62"/>
      <c r="Q3" s="62"/>
      <c r="R3" s="51"/>
      <c r="S3" s="51"/>
      <c r="T3" s="51"/>
      <c r="U3" s="51"/>
      <c r="V3" s="52"/>
      <c r="W3" s="52"/>
      <c r="X3" s="53"/>
      <c r="Y3" s="52"/>
      <c r="Z3" s="52"/>
      <c r="AA3" s="63">
        <v>3</v>
      </c>
      <c r="AB3" s="63"/>
      <c r="AC3" s="64"/>
      <c r="AD3" s="3"/>
      <c r="AF3"/>
      <c r="AG3"/>
      <c r="AH3"/>
    </row>
    <row r="4" spans="1:34" x14ac:dyDescent="0.25">
      <c r="A4" s="14" t="s">
        <v>176</v>
      </c>
      <c r="B4" s="15"/>
      <c r="C4" s="15"/>
      <c r="D4" s="116"/>
      <c r="E4" s="97"/>
      <c r="F4" s="15"/>
      <c r="G4" s="15"/>
      <c r="H4" s="16"/>
      <c r="I4" s="68"/>
      <c r="J4" s="68"/>
      <c r="K4" s="16"/>
      <c r="L4" s="117"/>
      <c r="M4" s="118">
        <v>4317.7744140625</v>
      </c>
      <c r="N4" s="118">
        <v>5178.15673828125</v>
      </c>
      <c r="O4" s="79"/>
      <c r="P4" s="119"/>
      <c r="Q4" s="119"/>
      <c r="R4" s="120"/>
      <c r="S4" s="120"/>
      <c r="T4" s="120"/>
      <c r="U4" s="120"/>
      <c r="V4" s="53"/>
      <c r="W4" s="53"/>
      <c r="X4" s="53"/>
      <c r="Y4" s="53"/>
      <c r="Z4" s="52"/>
      <c r="AA4" s="98">
        <v>4</v>
      </c>
      <c r="AB4" s="98"/>
      <c r="AC4" s="121"/>
    </row>
    <row r="5" spans="1:34" x14ac:dyDescent="0.25">
      <c r="A5" s="14" t="s">
        <v>177</v>
      </c>
      <c r="B5" s="15"/>
      <c r="C5" s="15"/>
      <c r="D5" s="116"/>
      <c r="E5" s="97"/>
      <c r="F5" s="15"/>
      <c r="G5" s="15"/>
      <c r="H5" s="16"/>
      <c r="I5" s="68"/>
      <c r="J5" s="68"/>
      <c r="K5" s="16"/>
      <c r="L5" s="117"/>
      <c r="M5" s="118">
        <v>6852.5859375</v>
      </c>
      <c r="N5" s="118">
        <v>5779.72265625</v>
      </c>
      <c r="O5" s="79"/>
      <c r="P5" s="119"/>
      <c r="Q5" s="119"/>
      <c r="R5" s="120"/>
      <c r="S5" s="120"/>
      <c r="T5" s="120"/>
      <c r="U5" s="120"/>
      <c r="V5" s="53"/>
      <c r="W5" s="53"/>
      <c r="X5" s="53"/>
      <c r="Y5" s="53"/>
      <c r="Z5" s="52"/>
      <c r="AA5" s="98">
        <v>5</v>
      </c>
      <c r="AB5" s="98"/>
      <c r="AC5" s="121"/>
    </row>
    <row r="6" spans="1:34" x14ac:dyDescent="0.25">
      <c r="A6" s="14" t="s">
        <v>178</v>
      </c>
      <c r="B6" s="15"/>
      <c r="C6" s="15"/>
      <c r="D6" s="116"/>
      <c r="E6" s="97"/>
      <c r="F6" s="15"/>
      <c r="G6" s="15"/>
      <c r="H6" s="16"/>
      <c r="I6" s="68"/>
      <c r="J6" s="68"/>
      <c r="K6" s="16"/>
      <c r="L6" s="117"/>
      <c r="M6" s="118">
        <v>2865.8544921875</v>
      </c>
      <c r="N6" s="118">
        <v>4372.6259765625</v>
      </c>
      <c r="O6" s="79"/>
      <c r="P6" s="119"/>
      <c r="Q6" s="119"/>
      <c r="R6" s="120"/>
      <c r="S6" s="120"/>
      <c r="T6" s="120"/>
      <c r="U6" s="120"/>
      <c r="V6" s="53"/>
      <c r="W6" s="53"/>
      <c r="X6" s="53"/>
      <c r="Y6" s="53"/>
      <c r="Z6" s="52"/>
      <c r="AA6" s="98">
        <v>6</v>
      </c>
      <c r="AB6" s="98"/>
      <c r="AC6" s="121"/>
    </row>
    <row r="7" spans="1:34" x14ac:dyDescent="0.25">
      <c r="A7" s="14" t="s">
        <v>179</v>
      </c>
      <c r="B7" s="15"/>
      <c r="C7" s="15"/>
      <c r="D7" s="116"/>
      <c r="E7" s="97"/>
      <c r="F7" s="15"/>
      <c r="G7" s="15"/>
      <c r="H7" s="16"/>
      <c r="I7" s="68"/>
      <c r="J7" s="68"/>
      <c r="K7" s="16"/>
      <c r="L7" s="117"/>
      <c r="M7" s="118">
        <v>3803.23193359375</v>
      </c>
      <c r="N7" s="118">
        <v>5112.9892578125</v>
      </c>
      <c r="O7" s="79"/>
      <c r="P7" s="119"/>
      <c r="Q7" s="119"/>
      <c r="R7" s="120"/>
      <c r="S7" s="120"/>
      <c r="T7" s="120"/>
      <c r="U7" s="120"/>
      <c r="V7" s="53"/>
      <c r="W7" s="53"/>
      <c r="X7" s="53"/>
      <c r="Y7" s="53"/>
      <c r="Z7" s="52"/>
      <c r="AA7" s="98">
        <v>7</v>
      </c>
      <c r="AB7" s="98"/>
      <c r="AC7" s="121"/>
    </row>
    <row r="8" spans="1:34" x14ac:dyDescent="0.25">
      <c r="A8" s="14" t="s">
        <v>180</v>
      </c>
      <c r="B8" s="15"/>
      <c r="C8" s="15"/>
      <c r="D8" s="116"/>
      <c r="E8" s="97"/>
      <c r="F8" s="15"/>
      <c r="G8" s="15"/>
      <c r="H8" s="16"/>
      <c r="I8" s="68"/>
      <c r="J8" s="68"/>
      <c r="K8" s="16"/>
      <c r="L8" s="117"/>
      <c r="M8" s="118">
        <v>4718.18994140625</v>
      </c>
      <c r="N8" s="118">
        <v>5002.9404296875</v>
      </c>
      <c r="O8" s="79"/>
      <c r="P8" s="119"/>
      <c r="Q8" s="119"/>
      <c r="R8" s="120"/>
      <c r="S8" s="120"/>
      <c r="T8" s="120"/>
      <c r="U8" s="120"/>
      <c r="V8" s="53"/>
      <c r="W8" s="53"/>
      <c r="X8" s="53"/>
      <c r="Y8" s="53"/>
      <c r="Z8" s="52"/>
      <c r="AA8" s="98">
        <v>8</v>
      </c>
      <c r="AB8" s="98"/>
      <c r="AC8" s="121"/>
    </row>
    <row r="9" spans="1:34" x14ac:dyDescent="0.25">
      <c r="A9" s="14" t="s">
        <v>196</v>
      </c>
      <c r="B9" s="15"/>
      <c r="C9" s="15"/>
      <c r="D9" s="116"/>
      <c r="E9" s="97"/>
      <c r="F9" s="15"/>
      <c r="G9" s="15"/>
      <c r="H9" s="16"/>
      <c r="I9" s="68"/>
      <c r="J9" s="68"/>
      <c r="K9" s="16"/>
      <c r="L9" s="117"/>
      <c r="M9" s="118">
        <v>4863.61279296875</v>
      </c>
      <c r="N9" s="118">
        <v>4730.31298828125</v>
      </c>
      <c r="O9" s="79"/>
      <c r="P9" s="119"/>
      <c r="Q9" s="119"/>
      <c r="R9" s="120"/>
      <c r="S9" s="120"/>
      <c r="T9" s="120"/>
      <c r="U9" s="120"/>
      <c r="V9" s="53"/>
      <c r="W9" s="53"/>
      <c r="X9" s="53"/>
      <c r="Y9" s="53"/>
      <c r="Z9" s="52"/>
      <c r="AA9" s="98">
        <v>9</v>
      </c>
      <c r="AB9" s="98"/>
      <c r="AC9" s="121"/>
    </row>
    <row r="10" spans="1:34" x14ac:dyDescent="0.25">
      <c r="A10" s="14" t="s">
        <v>181</v>
      </c>
      <c r="B10" s="15"/>
      <c r="C10" s="15"/>
      <c r="D10" s="116"/>
      <c r="E10" s="97"/>
      <c r="F10" s="15"/>
      <c r="G10" s="15"/>
      <c r="H10" s="16"/>
      <c r="I10" s="68"/>
      <c r="J10" s="68"/>
      <c r="K10" s="16"/>
      <c r="L10" s="117"/>
      <c r="M10" s="118">
        <v>5137.958984375</v>
      </c>
      <c r="N10" s="118">
        <v>5042.24658203125</v>
      </c>
      <c r="O10" s="79"/>
      <c r="P10" s="119"/>
      <c r="Q10" s="119"/>
      <c r="R10" s="120"/>
      <c r="S10" s="120"/>
      <c r="T10" s="120"/>
      <c r="U10" s="120"/>
      <c r="V10" s="53"/>
      <c r="W10" s="53"/>
      <c r="X10" s="53"/>
      <c r="Y10" s="53"/>
      <c r="Z10" s="52"/>
      <c r="AA10" s="98">
        <v>10</v>
      </c>
      <c r="AB10" s="98"/>
      <c r="AC10" s="121"/>
    </row>
    <row r="11" spans="1:34" x14ac:dyDescent="0.25">
      <c r="A11" s="14" t="s">
        <v>182</v>
      </c>
      <c r="B11" s="15"/>
      <c r="C11" s="15"/>
      <c r="D11" s="116"/>
      <c r="E11" s="97"/>
      <c r="F11" s="15"/>
      <c r="G11" s="15"/>
      <c r="H11" s="16"/>
      <c r="I11" s="68"/>
      <c r="J11" s="68"/>
      <c r="K11" s="16"/>
      <c r="L11" s="117"/>
      <c r="M11" s="118">
        <v>4760.68896484375</v>
      </c>
      <c r="N11" s="118">
        <v>5261.14013671875</v>
      </c>
      <c r="O11" s="79"/>
      <c r="P11" s="119"/>
      <c r="Q11" s="119"/>
      <c r="R11" s="120"/>
      <c r="S11" s="120"/>
      <c r="T11" s="120"/>
      <c r="U11" s="120"/>
      <c r="V11" s="53"/>
      <c r="W11" s="53"/>
      <c r="X11" s="53"/>
      <c r="Y11" s="53"/>
      <c r="Z11" s="52"/>
      <c r="AA11" s="98">
        <v>11</v>
      </c>
      <c r="AB11" s="98"/>
      <c r="AC11" s="121"/>
    </row>
    <row r="12" spans="1:34" x14ac:dyDescent="0.25">
      <c r="A12" s="14" t="s">
        <v>183</v>
      </c>
      <c r="B12" s="15"/>
      <c r="C12" s="15"/>
      <c r="D12" s="116"/>
      <c r="E12" s="97"/>
      <c r="F12" s="15"/>
      <c r="G12" s="15"/>
      <c r="H12" s="16"/>
      <c r="I12" s="68"/>
      <c r="J12" s="68"/>
      <c r="K12" s="16"/>
      <c r="L12" s="117"/>
      <c r="M12" s="118">
        <v>5128.7978515625</v>
      </c>
      <c r="N12" s="118">
        <v>4833.14208984375</v>
      </c>
      <c r="O12" s="79"/>
      <c r="P12" s="119"/>
      <c r="Q12" s="119"/>
      <c r="R12" s="120"/>
      <c r="S12" s="120"/>
      <c r="T12" s="120"/>
      <c r="U12" s="120"/>
      <c r="V12" s="53"/>
      <c r="W12" s="53"/>
      <c r="X12" s="53"/>
      <c r="Y12" s="53"/>
      <c r="Z12" s="52"/>
      <c r="AA12" s="98">
        <v>12</v>
      </c>
      <c r="AB12" s="98"/>
      <c r="AC12" s="121"/>
    </row>
    <row r="13" spans="1:34" x14ac:dyDescent="0.25">
      <c r="A13" s="14" t="s">
        <v>184</v>
      </c>
      <c r="B13" s="15"/>
      <c r="C13" s="15"/>
      <c r="D13" s="116"/>
      <c r="E13" s="97"/>
      <c r="F13" s="15"/>
      <c r="G13" s="15"/>
      <c r="H13" s="16"/>
      <c r="I13" s="68"/>
      <c r="J13" s="68"/>
      <c r="K13" s="16"/>
      <c r="L13" s="117"/>
      <c r="M13" s="118">
        <v>9167.625</v>
      </c>
      <c r="N13" s="118">
        <v>5816.36328125</v>
      </c>
      <c r="O13" s="79"/>
      <c r="P13" s="119"/>
      <c r="Q13" s="119"/>
      <c r="R13" s="120"/>
      <c r="S13" s="120"/>
      <c r="T13" s="120"/>
      <c r="U13" s="120"/>
      <c r="V13" s="53"/>
      <c r="W13" s="53"/>
      <c r="X13" s="53"/>
      <c r="Y13" s="53"/>
      <c r="Z13" s="52"/>
      <c r="AA13" s="98">
        <v>13</v>
      </c>
      <c r="AB13" s="98"/>
      <c r="AC13" s="121"/>
    </row>
    <row r="14" spans="1:34" x14ac:dyDescent="0.25">
      <c r="A14" s="14" t="s">
        <v>185</v>
      </c>
      <c r="B14" s="15"/>
      <c r="C14" s="15"/>
      <c r="D14" s="116"/>
      <c r="E14" s="97"/>
      <c r="F14" s="15"/>
      <c r="G14" s="15"/>
      <c r="H14" s="16"/>
      <c r="I14" s="68"/>
      <c r="J14" s="68"/>
      <c r="K14" s="16"/>
      <c r="L14" s="117"/>
      <c r="M14" s="118">
        <v>918.007568359375</v>
      </c>
      <c r="N14" s="118">
        <v>4925.10693359375</v>
      </c>
      <c r="O14" s="79"/>
      <c r="P14" s="119"/>
      <c r="Q14" s="119"/>
      <c r="R14" s="120"/>
      <c r="S14" s="120"/>
      <c r="T14" s="120"/>
      <c r="U14" s="120"/>
      <c r="V14" s="53"/>
      <c r="W14" s="53"/>
      <c r="X14" s="53"/>
      <c r="Y14" s="53"/>
      <c r="Z14" s="52"/>
      <c r="AA14" s="98">
        <v>14</v>
      </c>
      <c r="AB14" s="98"/>
      <c r="AC14" s="121"/>
    </row>
    <row r="15" spans="1:34" x14ac:dyDescent="0.25">
      <c r="A15" s="14" t="s">
        <v>186</v>
      </c>
      <c r="B15" s="15"/>
      <c r="C15" s="15"/>
      <c r="D15" s="116"/>
      <c r="E15" s="97"/>
      <c r="F15" s="15"/>
      <c r="G15" s="15"/>
      <c r="H15" s="16"/>
      <c r="I15" s="68"/>
      <c r="J15" s="68"/>
      <c r="K15" s="16"/>
      <c r="L15" s="117"/>
      <c r="M15" s="118">
        <v>8615.740234375</v>
      </c>
      <c r="N15" s="118">
        <v>7786.03759765625</v>
      </c>
      <c r="O15" s="79"/>
      <c r="P15" s="119"/>
      <c r="Q15" s="119"/>
      <c r="R15" s="120"/>
      <c r="S15" s="120"/>
      <c r="T15" s="120"/>
      <c r="U15" s="120"/>
      <c r="V15" s="53"/>
      <c r="W15" s="53"/>
      <c r="X15" s="53"/>
      <c r="Y15" s="53"/>
      <c r="Z15" s="52"/>
      <c r="AA15" s="98">
        <v>15</v>
      </c>
      <c r="AB15" s="98"/>
      <c r="AC15" s="121"/>
    </row>
    <row r="16" spans="1:34" x14ac:dyDescent="0.25">
      <c r="A16" s="14" t="s">
        <v>187</v>
      </c>
      <c r="B16" s="15"/>
      <c r="C16" s="15"/>
      <c r="D16" s="116"/>
      <c r="E16" s="97"/>
      <c r="F16" s="15"/>
      <c r="G16" s="15"/>
      <c r="H16" s="16"/>
      <c r="I16" s="68"/>
      <c r="J16" s="68"/>
      <c r="K16" s="16"/>
      <c r="L16" s="117"/>
      <c r="M16" s="118">
        <v>6161.56396484375</v>
      </c>
      <c r="N16" s="118">
        <v>3796.214599609375</v>
      </c>
      <c r="O16" s="79"/>
      <c r="P16" s="119"/>
      <c r="Q16" s="119"/>
      <c r="R16" s="120"/>
      <c r="S16" s="120"/>
      <c r="T16" s="120"/>
      <c r="U16" s="120"/>
      <c r="V16" s="53"/>
      <c r="W16" s="53"/>
      <c r="X16" s="53"/>
      <c r="Y16" s="53"/>
      <c r="Z16" s="52"/>
      <c r="AA16" s="98">
        <v>16</v>
      </c>
      <c r="AB16" s="98"/>
      <c r="AC16" s="121"/>
    </row>
    <row r="17" spans="1:29" x14ac:dyDescent="0.25">
      <c r="A17" s="14" t="s">
        <v>188</v>
      </c>
      <c r="B17" s="15"/>
      <c r="C17" s="15"/>
      <c r="D17" s="116"/>
      <c r="E17" s="97"/>
      <c r="F17" s="15"/>
      <c r="G17" s="15"/>
      <c r="H17" s="16"/>
      <c r="I17" s="68"/>
      <c r="J17" s="68"/>
      <c r="K17" s="16"/>
      <c r="L17" s="117"/>
      <c r="M17" s="118">
        <v>4871.5263671875</v>
      </c>
      <c r="N17" s="118">
        <v>4819.74951171875</v>
      </c>
      <c r="O17" s="79"/>
      <c r="P17" s="119"/>
      <c r="Q17" s="119"/>
      <c r="R17" s="120"/>
      <c r="S17" s="120"/>
      <c r="T17" s="120"/>
      <c r="U17" s="120"/>
      <c r="V17" s="53"/>
      <c r="W17" s="53"/>
      <c r="X17" s="53"/>
      <c r="Y17" s="53"/>
      <c r="Z17" s="52"/>
      <c r="AA17" s="98">
        <v>17</v>
      </c>
      <c r="AB17" s="98"/>
      <c r="AC17" s="121"/>
    </row>
    <row r="18" spans="1:29" x14ac:dyDescent="0.25">
      <c r="A18" s="14" t="s">
        <v>189</v>
      </c>
      <c r="B18" s="15"/>
      <c r="C18" s="15"/>
      <c r="D18" s="116"/>
      <c r="E18" s="97"/>
      <c r="F18" s="15"/>
      <c r="G18" s="15"/>
      <c r="H18" s="16"/>
      <c r="I18" s="68"/>
      <c r="J18" s="68"/>
      <c r="K18" s="16"/>
      <c r="L18" s="117"/>
      <c r="M18" s="118">
        <v>6390.63818359375</v>
      </c>
      <c r="N18" s="118">
        <v>1819.61474609375</v>
      </c>
      <c r="O18" s="79"/>
      <c r="P18" s="119"/>
      <c r="Q18" s="119"/>
      <c r="R18" s="120"/>
      <c r="S18" s="120"/>
      <c r="T18" s="120"/>
      <c r="U18" s="120"/>
      <c r="V18" s="53"/>
      <c r="W18" s="53"/>
      <c r="X18" s="53"/>
      <c r="Y18" s="53"/>
      <c r="Z18" s="52"/>
      <c r="AA18" s="98">
        <v>18</v>
      </c>
      <c r="AB18" s="98"/>
      <c r="AC18" s="121"/>
    </row>
    <row r="19" spans="1:29" x14ac:dyDescent="0.25">
      <c r="A19" s="14" t="s">
        <v>190</v>
      </c>
      <c r="B19" s="15"/>
      <c r="C19" s="15"/>
      <c r="D19" s="116"/>
      <c r="E19" s="97"/>
      <c r="F19" s="15"/>
      <c r="G19" s="15"/>
      <c r="H19" s="16"/>
      <c r="I19" s="68"/>
      <c r="J19" s="68"/>
      <c r="K19" s="16"/>
      <c r="L19" s="117"/>
      <c r="M19" s="118">
        <v>4700.58837890625</v>
      </c>
      <c r="N19" s="118">
        <v>5402.29736328125</v>
      </c>
      <c r="O19" s="79"/>
      <c r="P19" s="119"/>
      <c r="Q19" s="119"/>
      <c r="R19" s="120"/>
      <c r="S19" s="120"/>
      <c r="T19" s="120"/>
      <c r="U19" s="120"/>
      <c r="V19" s="53"/>
      <c r="W19" s="53"/>
      <c r="X19" s="53"/>
      <c r="Y19" s="53"/>
      <c r="Z19" s="52"/>
      <c r="AA19" s="98">
        <v>19</v>
      </c>
      <c r="AB19" s="98"/>
      <c r="AC19" s="121"/>
    </row>
    <row r="20" spans="1:29" x14ac:dyDescent="0.25">
      <c r="A20" s="14" t="s">
        <v>191</v>
      </c>
      <c r="B20" s="15"/>
      <c r="C20" s="15"/>
      <c r="D20" s="116"/>
      <c r="E20" s="97"/>
      <c r="F20" s="15"/>
      <c r="G20" s="15"/>
      <c r="H20" s="16"/>
      <c r="I20" s="68"/>
      <c r="J20" s="68"/>
      <c r="K20" s="16"/>
      <c r="L20" s="117"/>
      <c r="M20" s="118">
        <v>6588.8427734375</v>
      </c>
      <c r="N20" s="118">
        <v>3225.779296875</v>
      </c>
      <c r="O20" s="79"/>
      <c r="P20" s="119"/>
      <c r="Q20" s="119"/>
      <c r="R20" s="120"/>
      <c r="S20" s="120"/>
      <c r="T20" s="120"/>
      <c r="U20" s="120"/>
      <c r="V20" s="53"/>
      <c r="W20" s="53"/>
      <c r="X20" s="53"/>
      <c r="Y20" s="53"/>
      <c r="Z20" s="52"/>
      <c r="AA20" s="98">
        <v>20</v>
      </c>
      <c r="AB20" s="98"/>
      <c r="AC20" s="121"/>
    </row>
    <row r="21" spans="1:29" x14ac:dyDescent="0.25">
      <c r="A21" s="14" t="s">
        <v>192</v>
      </c>
      <c r="B21" s="15"/>
      <c r="C21" s="15"/>
      <c r="D21" s="116"/>
      <c r="E21" s="97"/>
      <c r="F21" s="15"/>
      <c r="G21" s="15"/>
      <c r="H21" s="16"/>
      <c r="I21" s="68"/>
      <c r="J21" s="68"/>
      <c r="K21" s="16"/>
      <c r="L21" s="117"/>
      <c r="M21" s="118">
        <v>7661.14111328125</v>
      </c>
      <c r="N21" s="118">
        <v>9326.5009765625</v>
      </c>
      <c r="O21" s="79"/>
      <c r="P21" s="119"/>
      <c r="Q21" s="119"/>
      <c r="R21" s="120"/>
      <c r="S21" s="120"/>
      <c r="T21" s="120"/>
      <c r="U21" s="120"/>
      <c r="V21" s="53"/>
      <c r="W21" s="53"/>
      <c r="X21" s="53"/>
      <c r="Y21" s="53"/>
      <c r="Z21" s="52"/>
      <c r="AA21" s="98">
        <v>21</v>
      </c>
      <c r="AB21" s="98"/>
      <c r="AC21" s="121"/>
    </row>
    <row r="22" spans="1:29" x14ac:dyDescent="0.25">
      <c r="A22" s="14" t="s">
        <v>193</v>
      </c>
      <c r="B22" s="15"/>
      <c r="C22" s="15"/>
      <c r="D22" s="116"/>
      <c r="E22" s="97"/>
      <c r="F22" s="15"/>
      <c r="G22" s="15"/>
      <c r="H22" s="16"/>
      <c r="I22" s="68"/>
      <c r="J22" s="68"/>
      <c r="K22" s="16"/>
      <c r="L22" s="117"/>
      <c r="M22" s="118">
        <v>5590.84033203125</v>
      </c>
      <c r="N22" s="118">
        <v>2595.95263671875</v>
      </c>
      <c r="O22" s="79"/>
      <c r="P22" s="119"/>
      <c r="Q22" s="119"/>
      <c r="R22" s="120"/>
      <c r="S22" s="120"/>
      <c r="T22" s="120"/>
      <c r="U22" s="120"/>
      <c r="V22" s="53"/>
      <c r="W22" s="53"/>
      <c r="X22" s="53"/>
      <c r="Y22" s="53"/>
      <c r="Z22" s="52"/>
      <c r="AA22" s="98">
        <v>22</v>
      </c>
      <c r="AB22" s="98"/>
      <c r="AC22" s="121"/>
    </row>
    <row r="23" spans="1:29" x14ac:dyDescent="0.25">
      <c r="A23" s="14" t="s">
        <v>194</v>
      </c>
      <c r="B23" s="15"/>
      <c r="C23" s="15"/>
      <c r="D23" s="116"/>
      <c r="E23" s="97"/>
      <c r="F23" s="15"/>
      <c r="G23" s="15"/>
      <c r="H23" s="16"/>
      <c r="I23" s="68"/>
      <c r="J23" s="68"/>
      <c r="K23" s="16"/>
      <c r="L23" s="117"/>
      <c r="M23" s="118">
        <v>3168.092529296875</v>
      </c>
      <c r="N23" s="118">
        <v>230.23594665527344</v>
      </c>
      <c r="O23" s="79"/>
      <c r="P23" s="119"/>
      <c r="Q23" s="119"/>
      <c r="R23" s="120"/>
      <c r="S23" s="120"/>
      <c r="T23" s="120"/>
      <c r="U23" s="120"/>
      <c r="V23" s="53"/>
      <c r="W23" s="53"/>
      <c r="X23" s="53"/>
      <c r="Y23" s="53"/>
      <c r="Z23" s="52"/>
      <c r="AA23" s="98">
        <v>23</v>
      </c>
      <c r="AB23" s="98"/>
      <c r="AC23" s="121"/>
    </row>
    <row r="24" spans="1:29" x14ac:dyDescent="0.25">
      <c r="A24" s="14" t="s">
        <v>195</v>
      </c>
      <c r="B24" s="15"/>
      <c r="C24" s="15"/>
      <c r="D24" s="116"/>
      <c r="E24" s="97"/>
      <c r="F24" s="15"/>
      <c r="G24" s="15"/>
      <c r="H24" s="16"/>
      <c r="I24" s="68"/>
      <c r="J24" s="68"/>
      <c r="K24" s="16"/>
      <c r="L24" s="117"/>
      <c r="M24" s="118">
        <v>6588.10986328125</v>
      </c>
      <c r="N24" s="118">
        <v>4015.409912109375</v>
      </c>
      <c r="O24" s="79"/>
      <c r="P24" s="119"/>
      <c r="Q24" s="119"/>
      <c r="R24" s="120"/>
      <c r="S24" s="120"/>
      <c r="T24" s="120"/>
      <c r="U24" s="120"/>
      <c r="V24" s="53"/>
      <c r="W24" s="53"/>
      <c r="X24" s="53"/>
      <c r="Y24" s="53"/>
      <c r="Z24" s="52"/>
      <c r="AA24" s="98">
        <v>24</v>
      </c>
      <c r="AB24" s="98"/>
      <c r="AC24" s="121"/>
    </row>
    <row r="25" spans="1:29" x14ac:dyDescent="0.25">
      <c r="A25" s="14" t="s">
        <v>197</v>
      </c>
      <c r="B25" s="15"/>
      <c r="C25" s="15"/>
      <c r="D25" s="116"/>
      <c r="E25" s="97"/>
      <c r="F25" s="15"/>
      <c r="G25" s="15"/>
      <c r="H25" s="16"/>
      <c r="I25" s="68"/>
      <c r="J25" s="68"/>
      <c r="K25" s="16"/>
      <c r="L25" s="117"/>
      <c r="M25" s="118">
        <v>4080.07861328125</v>
      </c>
      <c r="N25" s="118">
        <v>1827.9256591796875</v>
      </c>
      <c r="O25" s="79"/>
      <c r="P25" s="119"/>
      <c r="Q25" s="119"/>
      <c r="R25" s="120"/>
      <c r="S25" s="120"/>
      <c r="T25" s="120"/>
      <c r="U25" s="120"/>
      <c r="V25" s="53"/>
      <c r="W25" s="53"/>
      <c r="X25" s="53"/>
      <c r="Y25" s="53"/>
      <c r="Z25" s="52"/>
      <c r="AA25" s="98">
        <v>25</v>
      </c>
      <c r="AB25" s="98"/>
      <c r="AC25" s="121"/>
    </row>
    <row r="26" spans="1:29" x14ac:dyDescent="0.25">
      <c r="A26" s="14" t="s">
        <v>198</v>
      </c>
      <c r="B26" s="15"/>
      <c r="C26" s="15"/>
      <c r="D26" s="116"/>
      <c r="E26" s="97"/>
      <c r="F26" s="15"/>
      <c r="G26" s="15"/>
      <c r="H26" s="16"/>
      <c r="I26" s="68"/>
      <c r="J26" s="68"/>
      <c r="K26" s="16"/>
      <c r="L26" s="117"/>
      <c r="M26" s="118">
        <v>8043.96875</v>
      </c>
      <c r="N26" s="118">
        <v>4060.175537109375</v>
      </c>
      <c r="O26" s="79"/>
      <c r="P26" s="119"/>
      <c r="Q26" s="119"/>
      <c r="R26" s="120"/>
      <c r="S26" s="120"/>
      <c r="T26" s="120"/>
      <c r="U26" s="120"/>
      <c r="V26" s="53"/>
      <c r="W26" s="53"/>
      <c r="X26" s="53"/>
      <c r="Y26" s="53"/>
      <c r="Z26" s="52"/>
      <c r="AA26" s="98">
        <v>26</v>
      </c>
      <c r="AB26" s="98"/>
      <c r="AC26" s="121"/>
    </row>
    <row r="27" spans="1:29" x14ac:dyDescent="0.25">
      <c r="A27" s="14" t="s">
        <v>199</v>
      </c>
      <c r="B27" s="15"/>
      <c r="C27" s="15"/>
      <c r="D27" s="116"/>
      <c r="E27" s="97"/>
      <c r="F27" s="15"/>
      <c r="G27" s="15"/>
      <c r="H27" s="16"/>
      <c r="I27" s="68"/>
      <c r="J27" s="68"/>
      <c r="K27" s="16"/>
      <c r="L27" s="117"/>
      <c r="M27" s="118">
        <v>3920.97900390625</v>
      </c>
      <c r="N27" s="118">
        <v>3670.024658203125</v>
      </c>
      <c r="O27" s="79"/>
      <c r="P27" s="119"/>
      <c r="Q27" s="119"/>
      <c r="R27" s="120"/>
      <c r="S27" s="120"/>
      <c r="T27" s="120"/>
      <c r="U27" s="120"/>
      <c r="V27" s="53"/>
      <c r="W27" s="53"/>
      <c r="X27" s="53"/>
      <c r="Y27" s="53"/>
      <c r="Z27" s="52"/>
      <c r="AA27" s="98">
        <v>27</v>
      </c>
      <c r="AB27" s="98"/>
      <c r="AC27" s="121"/>
    </row>
    <row r="28" spans="1:29" x14ac:dyDescent="0.25">
      <c r="A28" s="14" t="s">
        <v>200</v>
      </c>
      <c r="B28" s="15"/>
      <c r="C28" s="15"/>
      <c r="D28" s="116"/>
      <c r="E28" s="97"/>
      <c r="F28" s="15"/>
      <c r="G28" s="15"/>
      <c r="H28" s="16"/>
      <c r="I28" s="68"/>
      <c r="J28" s="68"/>
      <c r="K28" s="16"/>
      <c r="L28" s="117"/>
      <c r="M28" s="118">
        <v>4899.23388671875</v>
      </c>
      <c r="N28" s="118">
        <v>9004.1025390625</v>
      </c>
      <c r="O28" s="79"/>
      <c r="P28" s="119"/>
      <c r="Q28" s="119"/>
      <c r="R28" s="120"/>
      <c r="S28" s="120"/>
      <c r="T28" s="120"/>
      <c r="U28" s="120"/>
      <c r="V28" s="53"/>
      <c r="W28" s="53"/>
      <c r="X28" s="53"/>
      <c r="Y28" s="53"/>
      <c r="Z28" s="52"/>
      <c r="AA28" s="98">
        <v>28</v>
      </c>
      <c r="AB28" s="98"/>
      <c r="AC28" s="121"/>
    </row>
    <row r="29" spans="1:29" x14ac:dyDescent="0.25">
      <c r="A29" s="14" t="s">
        <v>201</v>
      </c>
      <c r="B29" s="15"/>
      <c r="C29" s="15"/>
      <c r="D29" s="116"/>
      <c r="E29" s="97"/>
      <c r="F29" s="15"/>
      <c r="G29" s="15"/>
      <c r="H29" s="16"/>
      <c r="I29" s="68"/>
      <c r="J29" s="68"/>
      <c r="K29" s="16"/>
      <c r="L29" s="117"/>
      <c r="M29" s="118">
        <v>3273.7255859375</v>
      </c>
      <c r="N29" s="118">
        <v>1862.0753173828125</v>
      </c>
      <c r="O29" s="79"/>
      <c r="P29" s="119"/>
      <c r="Q29" s="119"/>
      <c r="R29" s="120"/>
      <c r="S29" s="120"/>
      <c r="T29" s="120"/>
      <c r="U29" s="120"/>
      <c r="V29" s="53"/>
      <c r="W29" s="53"/>
      <c r="X29" s="53"/>
      <c r="Y29" s="53"/>
      <c r="Z29" s="52"/>
      <c r="AA29" s="98">
        <v>29</v>
      </c>
      <c r="AB29" s="98"/>
      <c r="AC29" s="121"/>
    </row>
    <row r="30" spans="1:29" x14ac:dyDescent="0.25">
      <c r="A30" s="14" t="s">
        <v>202</v>
      </c>
      <c r="B30" s="15"/>
      <c r="C30" s="15"/>
      <c r="D30" s="116"/>
      <c r="E30" s="97"/>
      <c r="F30" s="15"/>
      <c r="G30" s="15"/>
      <c r="H30" s="16"/>
      <c r="I30" s="68"/>
      <c r="J30" s="68"/>
      <c r="K30" s="16"/>
      <c r="L30" s="117"/>
      <c r="M30" s="118">
        <v>5069.20654296875</v>
      </c>
      <c r="N30" s="118">
        <v>6534.177734375</v>
      </c>
      <c r="O30" s="79"/>
      <c r="P30" s="119"/>
      <c r="Q30" s="119"/>
      <c r="R30" s="120"/>
      <c r="S30" s="120"/>
      <c r="T30" s="120"/>
      <c r="U30" s="120"/>
      <c r="V30" s="53"/>
      <c r="W30" s="53"/>
      <c r="X30" s="53"/>
      <c r="Y30" s="53"/>
      <c r="Z30" s="52"/>
      <c r="AA30" s="98">
        <v>30</v>
      </c>
      <c r="AB30" s="98"/>
      <c r="AC30" s="121"/>
    </row>
    <row r="31" spans="1:29" x14ac:dyDescent="0.25">
      <c r="A31" s="14" t="s">
        <v>203</v>
      </c>
      <c r="B31" s="15"/>
      <c r="C31" s="15"/>
      <c r="D31" s="116"/>
      <c r="E31" s="97"/>
      <c r="F31" s="15"/>
      <c r="G31" s="15"/>
      <c r="H31" s="16"/>
      <c r="I31" s="68"/>
      <c r="J31" s="68"/>
      <c r="K31" s="16"/>
      <c r="L31" s="117"/>
      <c r="M31" s="118">
        <v>4908.70654296875</v>
      </c>
      <c r="N31" s="118">
        <v>5894.9609375</v>
      </c>
      <c r="O31" s="79"/>
      <c r="P31" s="119"/>
      <c r="Q31" s="119"/>
      <c r="R31" s="120"/>
      <c r="S31" s="120"/>
      <c r="T31" s="120"/>
      <c r="U31" s="120"/>
      <c r="V31" s="53"/>
      <c r="W31" s="53"/>
      <c r="X31" s="53"/>
      <c r="Y31" s="53"/>
      <c r="Z31" s="52"/>
      <c r="AA31" s="98">
        <v>31</v>
      </c>
      <c r="AB31" s="98"/>
      <c r="AC31" s="121"/>
    </row>
    <row r="32" spans="1:29" x14ac:dyDescent="0.25">
      <c r="A32" s="14" t="s">
        <v>204</v>
      </c>
      <c r="B32" s="15"/>
      <c r="C32" s="15"/>
      <c r="D32" s="116"/>
      <c r="E32" s="97"/>
      <c r="F32" s="15"/>
      <c r="G32" s="15"/>
      <c r="H32" s="16"/>
      <c r="I32" s="68"/>
      <c r="J32" s="68"/>
      <c r="K32" s="16"/>
      <c r="L32" s="117"/>
      <c r="M32" s="118">
        <v>9186.5380859375</v>
      </c>
      <c r="N32" s="118">
        <v>4465.07421875</v>
      </c>
      <c r="O32" s="79"/>
      <c r="P32" s="119"/>
      <c r="Q32" s="119"/>
      <c r="R32" s="120"/>
      <c r="S32" s="120"/>
      <c r="T32" s="120"/>
      <c r="U32" s="120"/>
      <c r="V32" s="53"/>
      <c r="W32" s="53"/>
      <c r="X32" s="53"/>
      <c r="Y32" s="53"/>
      <c r="Z32" s="52"/>
      <c r="AA32" s="98">
        <v>32</v>
      </c>
      <c r="AB32" s="98"/>
      <c r="AC32" s="121"/>
    </row>
    <row r="33" spans="1:29" x14ac:dyDescent="0.25">
      <c r="A33" s="14" t="s">
        <v>205</v>
      </c>
      <c r="B33" s="15"/>
      <c r="C33" s="15"/>
      <c r="D33" s="116"/>
      <c r="E33" s="97"/>
      <c r="F33" s="15"/>
      <c r="G33" s="15"/>
      <c r="H33" s="16"/>
      <c r="I33" s="68"/>
      <c r="J33" s="68"/>
      <c r="K33" s="16"/>
      <c r="L33" s="117"/>
      <c r="M33" s="118">
        <v>5875.583984375</v>
      </c>
      <c r="N33" s="118">
        <v>9637.451171875</v>
      </c>
      <c r="O33" s="79"/>
      <c r="P33" s="119"/>
      <c r="Q33" s="119"/>
      <c r="R33" s="120"/>
      <c r="S33" s="120"/>
      <c r="T33" s="120"/>
      <c r="U33" s="120"/>
      <c r="V33" s="53"/>
      <c r="W33" s="53"/>
      <c r="X33" s="53"/>
      <c r="Y33" s="53"/>
      <c r="Z33" s="52"/>
      <c r="AA33" s="98">
        <v>33</v>
      </c>
      <c r="AB33" s="98"/>
      <c r="AC33" s="121"/>
    </row>
    <row r="34" spans="1:29" x14ac:dyDescent="0.25">
      <c r="A34" s="14" t="s">
        <v>206</v>
      </c>
      <c r="B34" s="15"/>
      <c r="C34" s="15"/>
      <c r="D34" s="116"/>
      <c r="E34" s="97"/>
      <c r="F34" s="15"/>
      <c r="G34" s="15"/>
      <c r="H34" s="16"/>
      <c r="I34" s="68"/>
      <c r="J34" s="68"/>
      <c r="K34" s="16"/>
      <c r="L34" s="117"/>
      <c r="M34" s="118">
        <v>1468.533935546875</v>
      </c>
      <c r="N34" s="118">
        <v>8202.580078125</v>
      </c>
      <c r="O34" s="79"/>
      <c r="P34" s="119"/>
      <c r="Q34" s="119"/>
      <c r="R34" s="120"/>
      <c r="S34" s="120"/>
      <c r="T34" s="120"/>
      <c r="U34" s="120"/>
      <c r="V34" s="53"/>
      <c r="W34" s="53"/>
      <c r="X34" s="53"/>
      <c r="Y34" s="53"/>
      <c r="Z34" s="52"/>
      <c r="AA34" s="98">
        <v>34</v>
      </c>
      <c r="AB34" s="98"/>
      <c r="AC34" s="121"/>
    </row>
    <row r="35" spans="1:29" x14ac:dyDescent="0.25">
      <c r="A35" s="14" t="s">
        <v>207</v>
      </c>
      <c r="B35" s="15"/>
      <c r="C35" s="15"/>
      <c r="D35" s="116"/>
      <c r="E35" s="97"/>
      <c r="F35" s="15"/>
      <c r="G35" s="15"/>
      <c r="H35" s="16"/>
      <c r="I35" s="68"/>
      <c r="J35" s="68"/>
      <c r="K35" s="16"/>
      <c r="L35" s="117"/>
      <c r="M35" s="118">
        <v>648.96875</v>
      </c>
      <c r="N35" s="118">
        <v>6907.80615234375</v>
      </c>
      <c r="O35" s="79"/>
      <c r="P35" s="119"/>
      <c r="Q35" s="119"/>
      <c r="R35" s="120"/>
      <c r="S35" s="120"/>
      <c r="T35" s="120"/>
      <c r="U35" s="120"/>
      <c r="V35" s="53"/>
      <c r="W35" s="53"/>
      <c r="X35" s="53"/>
      <c r="Y35" s="53"/>
      <c r="Z35" s="52"/>
      <c r="AA35" s="98">
        <v>35</v>
      </c>
      <c r="AB35" s="98"/>
      <c r="AC35" s="121"/>
    </row>
    <row r="36" spans="1:29" x14ac:dyDescent="0.25">
      <c r="A36" s="14" t="s">
        <v>297</v>
      </c>
      <c r="B36" s="15"/>
      <c r="C36" s="15"/>
      <c r="D36" s="116"/>
      <c r="E36" s="97"/>
      <c r="F36" s="15"/>
      <c r="G36" s="15"/>
      <c r="H36" s="16"/>
      <c r="I36" s="68"/>
      <c r="J36" s="68"/>
      <c r="K36" s="16"/>
      <c r="L36" s="117"/>
      <c r="M36" s="118">
        <v>5663.04443359375</v>
      </c>
      <c r="N36" s="118">
        <v>4308.16943359375</v>
      </c>
      <c r="O36" s="79"/>
      <c r="P36" s="119"/>
      <c r="Q36" s="119"/>
      <c r="R36" s="120"/>
      <c r="S36" s="120"/>
      <c r="T36" s="120"/>
      <c r="U36" s="120"/>
      <c r="V36" s="53"/>
      <c r="W36" s="53"/>
      <c r="X36" s="53"/>
      <c r="Y36" s="53"/>
      <c r="Z36" s="52"/>
      <c r="AA36" s="98">
        <v>36</v>
      </c>
      <c r="AB36" s="98"/>
      <c r="AC36" s="121"/>
    </row>
    <row r="37" spans="1:29" x14ac:dyDescent="0.25">
      <c r="A37" s="14" t="s">
        <v>208</v>
      </c>
      <c r="B37" s="15"/>
      <c r="C37" s="15"/>
      <c r="D37" s="116"/>
      <c r="E37" s="97"/>
      <c r="F37" s="15"/>
      <c r="G37" s="15"/>
      <c r="H37" s="16"/>
      <c r="I37" s="68"/>
      <c r="J37" s="68"/>
      <c r="K37" s="16"/>
      <c r="L37" s="117"/>
      <c r="M37" s="118">
        <v>5576.4619140625</v>
      </c>
      <c r="N37" s="118">
        <v>3678.821533203125</v>
      </c>
      <c r="O37" s="79"/>
      <c r="P37" s="119"/>
      <c r="Q37" s="119"/>
      <c r="R37" s="120"/>
      <c r="S37" s="120"/>
      <c r="T37" s="120"/>
      <c r="U37" s="120"/>
      <c r="V37" s="53"/>
      <c r="W37" s="53"/>
      <c r="X37" s="53"/>
      <c r="Y37" s="53"/>
      <c r="Z37" s="52"/>
      <c r="AA37" s="98">
        <v>37</v>
      </c>
      <c r="AB37" s="98"/>
      <c r="AC37" s="121"/>
    </row>
    <row r="38" spans="1:29" x14ac:dyDescent="0.25">
      <c r="A38" s="14" t="s">
        <v>209</v>
      </c>
      <c r="B38" s="15"/>
      <c r="C38" s="15"/>
      <c r="D38" s="116"/>
      <c r="E38" s="97"/>
      <c r="F38" s="15"/>
      <c r="G38" s="15"/>
      <c r="H38" s="16"/>
      <c r="I38" s="68"/>
      <c r="J38" s="68"/>
      <c r="K38" s="16"/>
      <c r="L38" s="117"/>
      <c r="M38" s="118">
        <v>7641.029296875</v>
      </c>
      <c r="N38" s="118">
        <v>4723.185546875</v>
      </c>
      <c r="O38" s="79"/>
      <c r="P38" s="119"/>
      <c r="Q38" s="119"/>
      <c r="R38" s="120"/>
      <c r="S38" s="120"/>
      <c r="T38" s="120"/>
      <c r="U38" s="120"/>
      <c r="V38" s="53"/>
      <c r="W38" s="53"/>
      <c r="X38" s="53"/>
      <c r="Y38" s="53"/>
      <c r="Z38" s="52"/>
      <c r="AA38" s="98">
        <v>38</v>
      </c>
      <c r="AB38" s="98"/>
      <c r="AC38" s="121"/>
    </row>
    <row r="39" spans="1:29" x14ac:dyDescent="0.25">
      <c r="A39" s="14" t="s">
        <v>210</v>
      </c>
      <c r="B39" s="15"/>
      <c r="C39" s="15"/>
      <c r="D39" s="116"/>
      <c r="E39" s="97"/>
      <c r="F39" s="15"/>
      <c r="G39" s="15"/>
      <c r="H39" s="16"/>
      <c r="I39" s="68"/>
      <c r="J39" s="68"/>
      <c r="K39" s="16"/>
      <c r="L39" s="117"/>
      <c r="M39" s="118">
        <v>5215.61328125</v>
      </c>
      <c r="N39" s="118">
        <v>5473.39404296875</v>
      </c>
      <c r="O39" s="79"/>
      <c r="P39" s="119"/>
      <c r="Q39" s="119"/>
      <c r="R39" s="120"/>
      <c r="S39" s="120"/>
      <c r="T39" s="120"/>
      <c r="U39" s="120"/>
      <c r="V39" s="53"/>
      <c r="W39" s="53"/>
      <c r="X39" s="53"/>
      <c r="Y39" s="53"/>
      <c r="Z39" s="52"/>
      <c r="AA39" s="98">
        <v>39</v>
      </c>
      <c r="AB39" s="98"/>
      <c r="AC39" s="121"/>
    </row>
    <row r="40" spans="1:29" x14ac:dyDescent="0.25">
      <c r="A40" s="14" t="s">
        <v>211</v>
      </c>
      <c r="B40" s="15"/>
      <c r="C40" s="15"/>
      <c r="D40" s="116"/>
      <c r="E40" s="97"/>
      <c r="F40" s="15"/>
      <c r="G40" s="15"/>
      <c r="H40" s="16"/>
      <c r="I40" s="68"/>
      <c r="J40" s="68"/>
      <c r="K40" s="16"/>
      <c r="L40" s="117"/>
      <c r="M40" s="118">
        <v>4339.27294921875</v>
      </c>
      <c r="N40" s="118">
        <v>342.1551513671875</v>
      </c>
      <c r="O40" s="79"/>
      <c r="P40" s="119"/>
      <c r="Q40" s="119"/>
      <c r="R40" s="120"/>
      <c r="S40" s="120"/>
      <c r="T40" s="120"/>
      <c r="U40" s="120"/>
      <c r="V40" s="53"/>
      <c r="W40" s="53"/>
      <c r="X40" s="53"/>
      <c r="Y40" s="53"/>
      <c r="Z40" s="52"/>
      <c r="AA40" s="98">
        <v>40</v>
      </c>
      <c r="AB40" s="98"/>
      <c r="AC40" s="121"/>
    </row>
    <row r="41" spans="1:29" x14ac:dyDescent="0.25">
      <c r="A41" s="14" t="s">
        <v>212</v>
      </c>
      <c r="B41" s="15"/>
      <c r="C41" s="15"/>
      <c r="D41" s="116"/>
      <c r="E41" s="97"/>
      <c r="F41" s="15"/>
      <c r="G41" s="15"/>
      <c r="H41" s="16"/>
      <c r="I41" s="68"/>
      <c r="J41" s="68"/>
      <c r="K41" s="16"/>
      <c r="L41" s="117"/>
      <c r="M41" s="118">
        <v>4286.1826171875</v>
      </c>
      <c r="N41" s="118">
        <v>1270.76171875</v>
      </c>
      <c r="O41" s="79"/>
      <c r="P41" s="119"/>
      <c r="Q41" s="119"/>
      <c r="R41" s="120"/>
      <c r="S41" s="120"/>
      <c r="T41" s="120"/>
      <c r="U41" s="120"/>
      <c r="V41" s="53"/>
      <c r="W41" s="53"/>
      <c r="X41" s="53"/>
      <c r="Y41" s="53"/>
      <c r="Z41" s="52"/>
      <c r="AA41" s="98">
        <v>41</v>
      </c>
      <c r="AB41" s="98"/>
      <c r="AC41" s="121"/>
    </row>
    <row r="42" spans="1:29" x14ac:dyDescent="0.25">
      <c r="A42" s="14" t="s">
        <v>213</v>
      </c>
      <c r="B42" s="15"/>
      <c r="C42" s="15"/>
      <c r="D42" s="116"/>
      <c r="E42" s="97"/>
      <c r="F42" s="15"/>
      <c r="G42" s="15"/>
      <c r="H42" s="16"/>
      <c r="I42" s="68"/>
      <c r="J42" s="68"/>
      <c r="K42" s="16"/>
      <c r="L42" s="117"/>
      <c r="M42" s="118">
        <v>9215.0966796875</v>
      </c>
      <c r="N42" s="118">
        <v>8147.1201171875</v>
      </c>
      <c r="O42" s="79"/>
      <c r="P42" s="119"/>
      <c r="Q42" s="119"/>
      <c r="R42" s="120"/>
      <c r="S42" s="120"/>
      <c r="T42" s="120"/>
      <c r="U42" s="120"/>
      <c r="V42" s="53"/>
      <c r="W42" s="53"/>
      <c r="X42" s="53"/>
      <c r="Y42" s="53"/>
      <c r="Z42" s="52"/>
      <c r="AA42" s="98">
        <v>42</v>
      </c>
      <c r="AB42" s="98"/>
      <c r="AC42" s="121"/>
    </row>
    <row r="43" spans="1:29" x14ac:dyDescent="0.25">
      <c r="A43" s="14" t="s">
        <v>214</v>
      </c>
      <c r="B43" s="15"/>
      <c r="C43" s="15"/>
      <c r="D43" s="116"/>
      <c r="E43" s="97"/>
      <c r="F43" s="15"/>
      <c r="G43" s="15"/>
      <c r="H43" s="16"/>
      <c r="I43" s="68"/>
      <c r="J43" s="68"/>
      <c r="K43" s="16"/>
      <c r="L43" s="117"/>
      <c r="M43" s="118">
        <v>4983.78466796875</v>
      </c>
      <c r="N43" s="118">
        <v>7676.19775390625</v>
      </c>
      <c r="O43" s="79"/>
      <c r="P43" s="119"/>
      <c r="Q43" s="119"/>
      <c r="R43" s="120"/>
      <c r="S43" s="120"/>
      <c r="T43" s="120"/>
      <c r="U43" s="120"/>
      <c r="V43" s="53"/>
      <c r="W43" s="53"/>
      <c r="X43" s="53"/>
      <c r="Y43" s="53"/>
      <c r="Z43" s="52"/>
      <c r="AA43" s="98">
        <v>43</v>
      </c>
      <c r="AB43" s="98"/>
      <c r="AC43" s="121"/>
    </row>
    <row r="44" spans="1:29" x14ac:dyDescent="0.25">
      <c r="A44" s="14" t="s">
        <v>218</v>
      </c>
      <c r="B44" s="15"/>
      <c r="C44" s="15"/>
      <c r="D44" s="116"/>
      <c r="E44" s="97"/>
      <c r="F44" s="15"/>
      <c r="G44" s="15"/>
      <c r="H44" s="16"/>
      <c r="I44" s="68"/>
      <c r="J44" s="68"/>
      <c r="K44" s="16"/>
      <c r="L44" s="117"/>
      <c r="M44" s="118">
        <v>4490.314453125</v>
      </c>
      <c r="N44" s="118">
        <v>4643.88916015625</v>
      </c>
      <c r="O44" s="79"/>
      <c r="P44" s="119"/>
      <c r="Q44" s="119"/>
      <c r="R44" s="120"/>
      <c r="S44" s="120"/>
      <c r="T44" s="120"/>
      <c r="U44" s="120"/>
      <c r="V44" s="53"/>
      <c r="W44" s="53"/>
      <c r="X44" s="53"/>
      <c r="Y44" s="53"/>
      <c r="Z44" s="52"/>
      <c r="AA44" s="98">
        <v>44</v>
      </c>
      <c r="AB44" s="98"/>
      <c r="AC44" s="121"/>
    </row>
    <row r="45" spans="1:29" x14ac:dyDescent="0.25">
      <c r="A45" s="14" t="s">
        <v>215</v>
      </c>
      <c r="B45" s="15"/>
      <c r="C45" s="15"/>
      <c r="D45" s="116"/>
      <c r="E45" s="97"/>
      <c r="F45" s="15"/>
      <c r="G45" s="15"/>
      <c r="H45" s="16"/>
      <c r="I45" s="68"/>
      <c r="J45" s="68"/>
      <c r="K45" s="16"/>
      <c r="L45" s="117"/>
      <c r="M45" s="118">
        <v>3625.51318359375</v>
      </c>
      <c r="N45" s="118">
        <v>4958.85791015625</v>
      </c>
      <c r="O45" s="79"/>
      <c r="P45" s="119"/>
      <c r="Q45" s="119"/>
      <c r="R45" s="120"/>
      <c r="S45" s="120"/>
      <c r="T45" s="120"/>
      <c r="U45" s="120"/>
      <c r="V45" s="53"/>
      <c r="W45" s="53"/>
      <c r="X45" s="53"/>
      <c r="Y45" s="53"/>
      <c r="Z45" s="52"/>
      <c r="AA45" s="98">
        <v>45</v>
      </c>
      <c r="AB45" s="98"/>
      <c r="AC45" s="121"/>
    </row>
    <row r="46" spans="1:29" x14ac:dyDescent="0.25">
      <c r="A46" s="14" t="s">
        <v>216</v>
      </c>
      <c r="B46" s="15"/>
      <c r="C46" s="15"/>
      <c r="D46" s="116"/>
      <c r="E46" s="97"/>
      <c r="F46" s="15"/>
      <c r="G46" s="15"/>
      <c r="H46" s="16"/>
      <c r="I46" s="68"/>
      <c r="J46" s="68"/>
      <c r="K46" s="16"/>
      <c r="L46" s="117"/>
      <c r="M46" s="118">
        <v>3855.014892578125</v>
      </c>
      <c r="N46" s="118">
        <v>7180.9619140625</v>
      </c>
      <c r="O46" s="79"/>
      <c r="P46" s="119"/>
      <c r="Q46" s="119"/>
      <c r="R46" s="120"/>
      <c r="S46" s="120"/>
      <c r="T46" s="120"/>
      <c r="U46" s="120"/>
      <c r="V46" s="53"/>
      <c r="W46" s="53"/>
      <c r="X46" s="53"/>
      <c r="Y46" s="53"/>
      <c r="Z46" s="52"/>
      <c r="AA46" s="98">
        <v>46</v>
      </c>
      <c r="AB46" s="98"/>
      <c r="AC46" s="121"/>
    </row>
    <row r="47" spans="1:29" x14ac:dyDescent="0.25">
      <c r="A47" s="14" t="s">
        <v>219</v>
      </c>
      <c r="B47" s="15"/>
      <c r="C47" s="15"/>
      <c r="D47" s="116"/>
      <c r="E47" s="97"/>
      <c r="F47" s="15"/>
      <c r="G47" s="15"/>
      <c r="H47" s="16"/>
      <c r="I47" s="68"/>
      <c r="J47" s="68"/>
      <c r="K47" s="16"/>
      <c r="L47" s="117"/>
      <c r="M47" s="118">
        <v>6241.009765625</v>
      </c>
      <c r="N47" s="118">
        <v>3331.934814453125</v>
      </c>
      <c r="O47" s="79"/>
      <c r="P47" s="119"/>
      <c r="Q47" s="119"/>
      <c r="R47" s="120"/>
      <c r="S47" s="120"/>
      <c r="T47" s="120"/>
      <c r="U47" s="120"/>
      <c r="V47" s="53"/>
      <c r="W47" s="53"/>
      <c r="X47" s="53"/>
      <c r="Y47" s="53"/>
      <c r="Z47" s="52"/>
      <c r="AA47" s="98">
        <v>47</v>
      </c>
      <c r="AB47" s="98"/>
      <c r="AC47" s="121"/>
    </row>
    <row r="48" spans="1:29" x14ac:dyDescent="0.25">
      <c r="A48" s="14" t="s">
        <v>298</v>
      </c>
      <c r="B48" s="15"/>
      <c r="C48" s="15"/>
      <c r="D48" s="116"/>
      <c r="E48" s="97"/>
      <c r="F48" s="15"/>
      <c r="G48" s="15"/>
      <c r="H48" s="16"/>
      <c r="I48" s="68"/>
      <c r="J48" s="68"/>
      <c r="K48" s="16"/>
      <c r="L48" s="117"/>
      <c r="M48" s="118">
        <v>6080.92236328125</v>
      </c>
      <c r="N48" s="118">
        <v>5524.09423828125</v>
      </c>
      <c r="O48" s="79"/>
      <c r="P48" s="119"/>
      <c r="Q48" s="119"/>
      <c r="R48" s="120"/>
      <c r="S48" s="120"/>
      <c r="T48" s="120"/>
      <c r="U48" s="120"/>
      <c r="V48" s="53"/>
      <c r="W48" s="53"/>
      <c r="X48" s="53"/>
      <c r="Y48" s="53"/>
      <c r="Z48" s="52"/>
      <c r="AA48" s="98">
        <v>48</v>
      </c>
      <c r="AB48" s="98"/>
      <c r="AC48" s="121"/>
    </row>
    <row r="49" spans="1:29" x14ac:dyDescent="0.25">
      <c r="A49" s="14" t="s">
        <v>220</v>
      </c>
      <c r="B49" s="15"/>
      <c r="C49" s="15"/>
      <c r="D49" s="116"/>
      <c r="E49" s="97"/>
      <c r="F49" s="15"/>
      <c r="G49" s="15"/>
      <c r="H49" s="16"/>
      <c r="I49" s="68"/>
      <c r="J49" s="68"/>
      <c r="K49" s="16"/>
      <c r="L49" s="117"/>
      <c r="M49" s="118">
        <v>2361.114501953125</v>
      </c>
      <c r="N49" s="118">
        <v>9597.072265625</v>
      </c>
      <c r="O49" s="79"/>
      <c r="P49" s="119"/>
      <c r="Q49" s="119"/>
      <c r="R49" s="120"/>
      <c r="S49" s="120"/>
      <c r="T49" s="120"/>
      <c r="U49" s="120"/>
      <c r="V49" s="53"/>
      <c r="W49" s="53"/>
      <c r="X49" s="53"/>
      <c r="Y49" s="53"/>
      <c r="Z49" s="52"/>
      <c r="AA49" s="98">
        <v>49</v>
      </c>
      <c r="AB49" s="98"/>
      <c r="AC49" s="121"/>
    </row>
    <row r="50" spans="1:29" x14ac:dyDescent="0.25">
      <c r="A50" s="14" t="s">
        <v>221</v>
      </c>
      <c r="B50" s="15"/>
      <c r="C50" s="15"/>
      <c r="D50" s="116"/>
      <c r="E50" s="97"/>
      <c r="F50" s="15"/>
      <c r="G50" s="15"/>
      <c r="H50" s="16"/>
      <c r="I50" s="68"/>
      <c r="J50" s="68"/>
      <c r="K50" s="16"/>
      <c r="L50" s="117"/>
      <c r="M50" s="118">
        <v>9245.9345703125</v>
      </c>
      <c r="N50" s="118">
        <v>6852.3642578125</v>
      </c>
      <c r="O50" s="79"/>
      <c r="P50" s="119"/>
      <c r="Q50" s="119"/>
      <c r="R50" s="120"/>
      <c r="S50" s="120"/>
      <c r="T50" s="120"/>
      <c r="U50" s="120"/>
      <c r="V50" s="53"/>
      <c r="W50" s="53"/>
      <c r="X50" s="53"/>
      <c r="Y50" s="53"/>
      <c r="Z50" s="52"/>
      <c r="AA50" s="98">
        <v>50</v>
      </c>
      <c r="AB50" s="98"/>
      <c r="AC50" s="121"/>
    </row>
    <row r="51" spans="1:29" x14ac:dyDescent="0.25">
      <c r="A51" s="14" t="s">
        <v>222</v>
      </c>
      <c r="B51" s="15"/>
      <c r="C51" s="15"/>
      <c r="D51" s="116"/>
      <c r="E51" s="97"/>
      <c r="F51" s="15"/>
      <c r="G51" s="15"/>
      <c r="H51" s="16"/>
      <c r="I51" s="68"/>
      <c r="J51" s="68"/>
      <c r="K51" s="16"/>
      <c r="L51" s="117"/>
      <c r="M51" s="118">
        <v>5089.99560546875</v>
      </c>
      <c r="N51" s="118">
        <v>4475.6279296875</v>
      </c>
      <c r="O51" s="79"/>
      <c r="P51" s="119"/>
      <c r="Q51" s="119"/>
      <c r="R51" s="120"/>
      <c r="S51" s="120"/>
      <c r="T51" s="120"/>
      <c r="U51" s="120"/>
      <c r="V51" s="53"/>
      <c r="W51" s="53"/>
      <c r="X51" s="53"/>
      <c r="Y51" s="53"/>
      <c r="Z51" s="52"/>
      <c r="AA51" s="98">
        <v>51</v>
      </c>
      <c r="AB51" s="98"/>
      <c r="AC51" s="121"/>
    </row>
    <row r="52" spans="1:29" x14ac:dyDescent="0.25">
      <c r="A52" s="14" t="s">
        <v>223</v>
      </c>
      <c r="B52" s="15"/>
      <c r="C52" s="15"/>
      <c r="D52" s="116"/>
      <c r="E52" s="97"/>
      <c r="F52" s="15"/>
      <c r="G52" s="15"/>
      <c r="H52" s="16"/>
      <c r="I52" s="68"/>
      <c r="J52" s="68"/>
      <c r="K52" s="16"/>
      <c r="L52" s="117"/>
      <c r="M52" s="118">
        <v>3087.6005859375</v>
      </c>
      <c r="N52" s="118">
        <v>9104.015625</v>
      </c>
      <c r="O52" s="79"/>
      <c r="P52" s="119"/>
      <c r="Q52" s="119"/>
      <c r="R52" s="120"/>
      <c r="S52" s="120"/>
      <c r="T52" s="120"/>
      <c r="U52" s="120"/>
      <c r="V52" s="53"/>
      <c r="W52" s="53"/>
      <c r="X52" s="53"/>
      <c r="Y52" s="53"/>
      <c r="Z52" s="52"/>
      <c r="AA52" s="98">
        <v>52</v>
      </c>
      <c r="AB52" s="98"/>
      <c r="AC52" s="121"/>
    </row>
    <row r="53" spans="1:29" x14ac:dyDescent="0.25">
      <c r="A53" s="14" t="s">
        <v>229</v>
      </c>
      <c r="B53" s="15"/>
      <c r="C53" s="15"/>
      <c r="D53" s="116"/>
      <c r="E53" s="97"/>
      <c r="F53" s="15"/>
      <c r="G53" s="15"/>
      <c r="H53" s="16"/>
      <c r="I53" s="68"/>
      <c r="J53" s="68"/>
      <c r="K53" s="16"/>
      <c r="L53" s="117"/>
      <c r="M53" s="118">
        <v>4432.26806640625</v>
      </c>
      <c r="N53" s="118">
        <v>6015.23779296875</v>
      </c>
      <c r="O53" s="79"/>
      <c r="P53" s="119"/>
      <c r="Q53" s="119"/>
      <c r="R53" s="120"/>
      <c r="S53" s="120"/>
      <c r="T53" s="120"/>
      <c r="U53" s="120"/>
      <c r="V53" s="53"/>
      <c r="W53" s="53"/>
      <c r="X53" s="53"/>
      <c r="Y53" s="53"/>
      <c r="Z53" s="52"/>
      <c r="AA53" s="98">
        <v>53</v>
      </c>
      <c r="AB53" s="98"/>
      <c r="AC53" s="121"/>
    </row>
    <row r="54" spans="1:29" x14ac:dyDescent="0.25">
      <c r="A54" s="14" t="s">
        <v>224</v>
      </c>
      <c r="B54" s="15"/>
      <c r="C54" s="15"/>
      <c r="D54" s="116"/>
      <c r="E54" s="97"/>
      <c r="F54" s="15"/>
      <c r="G54" s="15"/>
      <c r="H54" s="16"/>
      <c r="I54" s="68"/>
      <c r="J54" s="68"/>
      <c r="K54" s="16"/>
      <c r="L54" s="117"/>
      <c r="M54" s="118">
        <v>2859.536865234375</v>
      </c>
      <c r="N54" s="118">
        <v>6984.529296875</v>
      </c>
      <c r="O54" s="79"/>
      <c r="P54" s="119"/>
      <c r="Q54" s="119"/>
      <c r="R54" s="120"/>
      <c r="S54" s="120"/>
      <c r="T54" s="120"/>
      <c r="U54" s="120"/>
      <c r="V54" s="53"/>
      <c r="W54" s="53"/>
      <c r="X54" s="53"/>
      <c r="Y54" s="53"/>
      <c r="Z54" s="52"/>
      <c r="AA54" s="98">
        <v>54</v>
      </c>
      <c r="AB54" s="98"/>
      <c r="AC54" s="121"/>
    </row>
    <row r="55" spans="1:29" x14ac:dyDescent="0.25">
      <c r="A55" s="14" t="s">
        <v>225</v>
      </c>
      <c r="B55" s="15"/>
      <c r="C55" s="15"/>
      <c r="D55" s="116"/>
      <c r="E55" s="97"/>
      <c r="F55" s="15"/>
      <c r="G55" s="15"/>
      <c r="H55" s="16"/>
      <c r="I55" s="68"/>
      <c r="J55" s="68"/>
      <c r="K55" s="16"/>
      <c r="L55" s="117"/>
      <c r="M55" s="118">
        <v>6181.54541015625</v>
      </c>
      <c r="N55" s="118">
        <v>8052.60205078125</v>
      </c>
      <c r="O55" s="79"/>
      <c r="P55" s="119"/>
      <c r="Q55" s="119"/>
      <c r="R55" s="120"/>
      <c r="S55" s="120"/>
      <c r="T55" s="120"/>
      <c r="U55" s="120"/>
      <c r="V55" s="53"/>
      <c r="W55" s="53"/>
      <c r="X55" s="53"/>
      <c r="Y55" s="53"/>
      <c r="Z55" s="52"/>
      <c r="AA55" s="98">
        <v>55</v>
      </c>
      <c r="AB55" s="98"/>
      <c r="AC55" s="121"/>
    </row>
    <row r="56" spans="1:29" x14ac:dyDescent="0.25">
      <c r="A56" s="14" t="s">
        <v>226</v>
      </c>
      <c r="B56" s="15"/>
      <c r="C56" s="15"/>
      <c r="D56" s="116"/>
      <c r="E56" s="97"/>
      <c r="F56" s="15"/>
      <c r="G56" s="15"/>
      <c r="H56" s="16"/>
      <c r="I56" s="68"/>
      <c r="J56" s="68"/>
      <c r="K56" s="16"/>
      <c r="L56" s="117"/>
      <c r="M56" s="118">
        <v>1480.3619384765625</v>
      </c>
      <c r="N56" s="118">
        <v>6593.98095703125</v>
      </c>
      <c r="O56" s="79"/>
      <c r="P56" s="119"/>
      <c r="Q56" s="119"/>
      <c r="R56" s="120"/>
      <c r="S56" s="120"/>
      <c r="T56" s="120"/>
      <c r="U56" s="120"/>
      <c r="V56" s="53"/>
      <c r="W56" s="53"/>
      <c r="X56" s="53"/>
      <c r="Y56" s="53"/>
      <c r="Z56" s="52"/>
      <c r="AA56" s="98">
        <v>56</v>
      </c>
      <c r="AB56" s="98"/>
      <c r="AC56" s="121"/>
    </row>
    <row r="57" spans="1:29" x14ac:dyDescent="0.25">
      <c r="A57" s="14" t="s">
        <v>227</v>
      </c>
      <c r="B57" s="15"/>
      <c r="C57" s="15"/>
      <c r="D57" s="116"/>
      <c r="E57" s="97"/>
      <c r="F57" s="15"/>
      <c r="G57" s="15"/>
      <c r="H57" s="16"/>
      <c r="I57" s="68"/>
      <c r="J57" s="68"/>
      <c r="K57" s="16"/>
      <c r="L57" s="117"/>
      <c r="M57" s="118">
        <v>1310.271484375</v>
      </c>
      <c r="N57" s="118">
        <v>5578.64013671875</v>
      </c>
      <c r="O57" s="79"/>
      <c r="P57" s="119"/>
      <c r="Q57" s="119"/>
      <c r="R57" s="120"/>
      <c r="S57" s="120"/>
      <c r="T57" s="120"/>
      <c r="U57" s="120"/>
      <c r="V57" s="53"/>
      <c r="W57" s="53"/>
      <c r="X57" s="53"/>
      <c r="Y57" s="53"/>
      <c r="Z57" s="52"/>
      <c r="AA57" s="98">
        <v>57</v>
      </c>
      <c r="AB57" s="98"/>
      <c r="AC57" s="121"/>
    </row>
    <row r="58" spans="1:29" x14ac:dyDescent="0.25">
      <c r="A58" s="14" t="s">
        <v>228</v>
      </c>
      <c r="B58" s="15"/>
      <c r="C58" s="15"/>
      <c r="D58" s="116"/>
      <c r="E58" s="97"/>
      <c r="F58" s="15"/>
      <c r="G58" s="15"/>
      <c r="H58" s="16"/>
      <c r="I58" s="68"/>
      <c r="J58" s="68"/>
      <c r="K58" s="16"/>
      <c r="L58" s="117"/>
      <c r="M58" s="118">
        <v>7796.8017578125</v>
      </c>
      <c r="N58" s="118">
        <v>8440.7705078125</v>
      </c>
      <c r="O58" s="79"/>
      <c r="P58" s="119"/>
      <c r="Q58" s="119"/>
      <c r="R58" s="120"/>
      <c r="S58" s="120"/>
      <c r="T58" s="120"/>
      <c r="U58" s="120"/>
      <c r="V58" s="53"/>
      <c r="W58" s="53"/>
      <c r="X58" s="53"/>
      <c r="Y58" s="53"/>
      <c r="Z58" s="52"/>
      <c r="AA58" s="98">
        <v>58</v>
      </c>
      <c r="AB58" s="98"/>
      <c r="AC58" s="121"/>
    </row>
    <row r="59" spans="1:29" x14ac:dyDescent="0.25">
      <c r="A59" s="14" t="s">
        <v>230</v>
      </c>
      <c r="B59" s="15"/>
      <c r="C59" s="15"/>
      <c r="D59" s="116"/>
      <c r="E59" s="97"/>
      <c r="F59" s="15"/>
      <c r="G59" s="15"/>
      <c r="H59" s="16"/>
      <c r="I59" s="68"/>
      <c r="J59" s="68"/>
      <c r="K59" s="16"/>
      <c r="L59" s="117"/>
      <c r="M59" s="118">
        <v>1229.0966796875</v>
      </c>
      <c r="N59" s="118">
        <v>1774.78076171875</v>
      </c>
      <c r="O59" s="79"/>
      <c r="P59" s="119"/>
      <c r="Q59" s="119"/>
      <c r="R59" s="120"/>
      <c r="S59" s="120"/>
      <c r="T59" s="120"/>
      <c r="U59" s="120"/>
      <c r="V59" s="53"/>
      <c r="W59" s="53"/>
      <c r="X59" s="53"/>
      <c r="Y59" s="53"/>
      <c r="Z59" s="52"/>
      <c r="AA59" s="98">
        <v>59</v>
      </c>
      <c r="AB59" s="98"/>
      <c r="AC59" s="121"/>
    </row>
    <row r="60" spans="1:29" x14ac:dyDescent="0.25">
      <c r="A60" s="14" t="s">
        <v>231</v>
      </c>
      <c r="B60" s="15"/>
      <c r="C60" s="15"/>
      <c r="D60" s="116"/>
      <c r="E60" s="97"/>
      <c r="F60" s="15"/>
      <c r="G60" s="15"/>
      <c r="H60" s="16"/>
      <c r="I60" s="68"/>
      <c r="J60" s="68"/>
      <c r="K60" s="16"/>
      <c r="L60" s="117"/>
      <c r="M60" s="118">
        <v>9752.107421875</v>
      </c>
      <c r="N60" s="118">
        <v>6118.427734375</v>
      </c>
      <c r="O60" s="79"/>
      <c r="P60" s="119"/>
      <c r="Q60" s="119"/>
      <c r="R60" s="120"/>
      <c r="S60" s="120"/>
      <c r="T60" s="120"/>
      <c r="U60" s="120"/>
      <c r="V60" s="53"/>
      <c r="W60" s="53"/>
      <c r="X60" s="53"/>
      <c r="Y60" s="53"/>
      <c r="Z60" s="52"/>
      <c r="AA60" s="98">
        <v>60</v>
      </c>
      <c r="AB60" s="98"/>
      <c r="AC60" s="121"/>
    </row>
    <row r="61" spans="1:29" x14ac:dyDescent="0.25">
      <c r="A61" s="14" t="s">
        <v>232</v>
      </c>
      <c r="B61" s="15"/>
      <c r="C61" s="15"/>
      <c r="D61" s="116"/>
      <c r="E61" s="97"/>
      <c r="F61" s="15"/>
      <c r="G61" s="15"/>
      <c r="H61" s="16"/>
      <c r="I61" s="68"/>
      <c r="J61" s="68"/>
      <c r="K61" s="16"/>
      <c r="L61" s="117"/>
      <c r="M61" s="118">
        <v>9518.6162109375</v>
      </c>
      <c r="N61" s="118">
        <v>3167.056640625</v>
      </c>
      <c r="O61" s="79"/>
      <c r="P61" s="119"/>
      <c r="Q61" s="119"/>
      <c r="R61" s="120"/>
      <c r="S61" s="120"/>
      <c r="T61" s="120"/>
      <c r="U61" s="120"/>
      <c r="V61" s="53"/>
      <c r="W61" s="53"/>
      <c r="X61" s="53"/>
      <c r="Y61" s="53"/>
      <c r="Z61" s="52"/>
      <c r="AA61" s="98">
        <v>61</v>
      </c>
      <c r="AB61" s="98"/>
      <c r="AC61" s="121"/>
    </row>
    <row r="62" spans="1:29" x14ac:dyDescent="0.25">
      <c r="A62" s="14" t="s">
        <v>235</v>
      </c>
      <c r="B62" s="15"/>
      <c r="C62" s="15"/>
      <c r="D62" s="116"/>
      <c r="E62" s="97"/>
      <c r="F62" s="15"/>
      <c r="G62" s="15"/>
      <c r="H62" s="16"/>
      <c r="I62" s="68"/>
      <c r="J62" s="68"/>
      <c r="K62" s="16"/>
      <c r="L62" s="117"/>
      <c r="M62" s="118">
        <v>5638.55078125</v>
      </c>
      <c r="N62" s="118">
        <v>4813.43408203125</v>
      </c>
      <c r="O62" s="79"/>
      <c r="P62" s="119"/>
      <c r="Q62" s="119"/>
      <c r="R62" s="120"/>
      <c r="S62" s="120"/>
      <c r="T62" s="120"/>
      <c r="U62" s="120"/>
      <c r="V62" s="53"/>
      <c r="W62" s="53"/>
      <c r="X62" s="53"/>
      <c r="Y62" s="53"/>
      <c r="Z62" s="52"/>
      <c r="AA62" s="98">
        <v>62</v>
      </c>
      <c r="AB62" s="98"/>
      <c r="AC62" s="121"/>
    </row>
    <row r="63" spans="1:29" x14ac:dyDescent="0.25">
      <c r="A63" s="14" t="s">
        <v>233</v>
      </c>
      <c r="B63" s="15"/>
      <c r="C63" s="15"/>
      <c r="D63" s="116"/>
      <c r="E63" s="97"/>
      <c r="F63" s="15"/>
      <c r="G63" s="15"/>
      <c r="H63" s="16"/>
      <c r="I63" s="68"/>
      <c r="J63" s="68"/>
      <c r="K63" s="16"/>
      <c r="L63" s="117"/>
      <c r="M63" s="118">
        <v>9476.2119140625</v>
      </c>
      <c r="N63" s="118">
        <v>4079.620361328125</v>
      </c>
      <c r="O63" s="79"/>
      <c r="P63" s="119"/>
      <c r="Q63" s="119"/>
      <c r="R63" s="120"/>
      <c r="S63" s="120"/>
      <c r="T63" s="120"/>
      <c r="U63" s="120"/>
      <c r="V63" s="53"/>
      <c r="W63" s="53"/>
      <c r="X63" s="53"/>
      <c r="Y63" s="53"/>
      <c r="Z63" s="52"/>
      <c r="AA63" s="98">
        <v>63</v>
      </c>
      <c r="AB63" s="98"/>
      <c r="AC63" s="121"/>
    </row>
    <row r="64" spans="1:29" x14ac:dyDescent="0.25">
      <c r="A64" s="14" t="s">
        <v>234</v>
      </c>
      <c r="B64" s="15"/>
      <c r="C64" s="15"/>
      <c r="D64" s="116"/>
      <c r="E64" s="97"/>
      <c r="F64" s="15"/>
      <c r="G64" s="15"/>
      <c r="H64" s="16"/>
      <c r="I64" s="68"/>
      <c r="J64" s="68"/>
      <c r="K64" s="16"/>
      <c r="L64" s="117"/>
      <c r="M64" s="118">
        <v>6974.17626953125</v>
      </c>
      <c r="N64" s="118">
        <v>6352.51416015625</v>
      </c>
      <c r="O64" s="79"/>
      <c r="P64" s="119"/>
      <c r="Q64" s="119"/>
      <c r="R64" s="120"/>
      <c r="S64" s="120"/>
      <c r="T64" s="120"/>
      <c r="U64" s="120"/>
      <c r="V64" s="53"/>
      <c r="W64" s="53"/>
      <c r="X64" s="53"/>
      <c r="Y64" s="53"/>
      <c r="Z64" s="52"/>
      <c r="AA64" s="98">
        <v>64</v>
      </c>
      <c r="AB64" s="98"/>
      <c r="AC64" s="121"/>
    </row>
    <row r="65" spans="1:29" x14ac:dyDescent="0.25">
      <c r="A65" s="14" t="s">
        <v>236</v>
      </c>
      <c r="B65" s="15"/>
      <c r="C65" s="15"/>
      <c r="D65" s="116"/>
      <c r="E65" s="97"/>
      <c r="F65" s="15"/>
      <c r="G65" s="15"/>
      <c r="H65" s="16"/>
      <c r="I65" s="68"/>
      <c r="J65" s="68"/>
      <c r="K65" s="16"/>
      <c r="L65" s="117"/>
      <c r="M65" s="118">
        <v>734.4910888671875</v>
      </c>
      <c r="N65" s="118">
        <v>8958.9580078125</v>
      </c>
      <c r="O65" s="79"/>
      <c r="P65" s="119"/>
      <c r="Q65" s="119"/>
      <c r="R65" s="120"/>
      <c r="S65" s="120"/>
      <c r="T65" s="120"/>
      <c r="U65" s="120"/>
      <c r="V65" s="53"/>
      <c r="W65" s="53"/>
      <c r="X65" s="53"/>
      <c r="Y65" s="53"/>
      <c r="Z65" s="52"/>
      <c r="AA65" s="98">
        <v>65</v>
      </c>
      <c r="AB65" s="98"/>
      <c r="AC65" s="121"/>
    </row>
    <row r="66" spans="1:29" x14ac:dyDescent="0.25">
      <c r="A66" s="14" t="s">
        <v>237</v>
      </c>
      <c r="B66" s="15"/>
      <c r="C66" s="15"/>
      <c r="D66" s="116"/>
      <c r="E66" s="97"/>
      <c r="F66" s="15"/>
      <c r="G66" s="15"/>
      <c r="H66" s="16"/>
      <c r="I66" s="68"/>
      <c r="J66" s="68"/>
      <c r="K66" s="16"/>
      <c r="L66" s="117"/>
      <c r="M66" s="118">
        <v>2153.84912109375</v>
      </c>
      <c r="N66" s="118">
        <v>9297.71484375</v>
      </c>
      <c r="O66" s="79"/>
      <c r="P66" s="119"/>
      <c r="Q66" s="119"/>
      <c r="R66" s="120"/>
      <c r="S66" s="120"/>
      <c r="T66" s="120"/>
      <c r="U66" s="120"/>
      <c r="V66" s="53"/>
      <c r="W66" s="53"/>
      <c r="X66" s="53"/>
      <c r="Y66" s="53"/>
      <c r="Z66" s="52"/>
      <c r="AA66" s="98">
        <v>66</v>
      </c>
      <c r="AB66" s="98"/>
      <c r="AC66" s="121"/>
    </row>
    <row r="67" spans="1:29" x14ac:dyDescent="0.25">
      <c r="A67" s="14" t="s">
        <v>238</v>
      </c>
      <c r="B67" s="15"/>
      <c r="C67" s="15"/>
      <c r="D67" s="116"/>
      <c r="E67" s="97"/>
      <c r="F67" s="15"/>
      <c r="G67" s="15"/>
      <c r="H67" s="16"/>
      <c r="I67" s="68"/>
      <c r="J67" s="68"/>
      <c r="K67" s="16"/>
      <c r="L67" s="117"/>
      <c r="M67" s="118">
        <v>6200.62109375</v>
      </c>
      <c r="N67" s="118">
        <v>6080.6533203125</v>
      </c>
      <c r="O67" s="79"/>
      <c r="P67" s="119"/>
      <c r="Q67" s="119"/>
      <c r="R67" s="120"/>
      <c r="S67" s="120"/>
      <c r="T67" s="120"/>
      <c r="U67" s="120"/>
      <c r="V67" s="53"/>
      <c r="W67" s="53"/>
      <c r="X67" s="53"/>
      <c r="Y67" s="53"/>
      <c r="Z67" s="52"/>
      <c r="AA67" s="98">
        <v>67</v>
      </c>
      <c r="AB67" s="98"/>
      <c r="AC67" s="121"/>
    </row>
    <row r="68" spans="1:29" x14ac:dyDescent="0.25">
      <c r="A68" s="14" t="s">
        <v>239</v>
      </c>
      <c r="B68" s="15"/>
      <c r="C68" s="15"/>
      <c r="D68" s="116"/>
      <c r="E68" s="97"/>
      <c r="F68" s="15"/>
      <c r="G68" s="15"/>
      <c r="H68" s="16"/>
      <c r="I68" s="68"/>
      <c r="J68" s="68"/>
      <c r="K68" s="16"/>
      <c r="L68" s="117"/>
      <c r="M68" s="118">
        <v>4246.30029296875</v>
      </c>
      <c r="N68" s="118">
        <v>4808.54638671875</v>
      </c>
      <c r="O68" s="79"/>
      <c r="P68" s="119"/>
      <c r="Q68" s="119"/>
      <c r="R68" s="120"/>
      <c r="S68" s="120"/>
      <c r="T68" s="120"/>
      <c r="U68" s="120"/>
      <c r="V68" s="53"/>
      <c r="W68" s="53"/>
      <c r="X68" s="53"/>
      <c r="Y68" s="53"/>
      <c r="Z68" s="52"/>
      <c r="AA68" s="98">
        <v>68</v>
      </c>
      <c r="AB68" s="98"/>
      <c r="AC68" s="121"/>
    </row>
    <row r="69" spans="1:29" x14ac:dyDescent="0.25">
      <c r="A69" s="14" t="s">
        <v>240</v>
      </c>
      <c r="B69" s="15"/>
      <c r="C69" s="15"/>
      <c r="D69" s="116"/>
      <c r="E69" s="97"/>
      <c r="F69" s="15"/>
      <c r="G69" s="15"/>
      <c r="H69" s="16"/>
      <c r="I69" s="68"/>
      <c r="J69" s="68"/>
      <c r="K69" s="16"/>
      <c r="L69" s="117"/>
      <c r="M69" s="118">
        <v>4727.79736328125</v>
      </c>
      <c r="N69" s="118">
        <v>1015.6470336914062</v>
      </c>
      <c r="O69" s="79"/>
      <c r="P69" s="119"/>
      <c r="Q69" s="119"/>
      <c r="R69" s="120"/>
      <c r="S69" s="120"/>
      <c r="T69" s="120"/>
      <c r="U69" s="120"/>
      <c r="V69" s="53"/>
      <c r="W69" s="53"/>
      <c r="X69" s="53"/>
      <c r="Y69" s="53"/>
      <c r="Z69" s="52"/>
      <c r="AA69" s="98">
        <v>69</v>
      </c>
      <c r="AB69" s="98"/>
      <c r="AC69" s="121"/>
    </row>
    <row r="70" spans="1:29" x14ac:dyDescent="0.25">
      <c r="A70" s="14" t="s">
        <v>241</v>
      </c>
      <c r="B70" s="15"/>
      <c r="C70" s="15"/>
      <c r="D70" s="116"/>
      <c r="E70" s="97"/>
      <c r="F70" s="15"/>
      <c r="G70" s="15"/>
      <c r="H70" s="16"/>
      <c r="I70" s="68"/>
      <c r="J70" s="68"/>
      <c r="K70" s="16"/>
      <c r="L70" s="117"/>
      <c r="M70" s="118">
        <v>9539.662109375</v>
      </c>
      <c r="N70" s="118">
        <v>8027.11865234375</v>
      </c>
      <c r="O70" s="79"/>
      <c r="P70" s="119"/>
      <c r="Q70" s="119"/>
      <c r="R70" s="120"/>
      <c r="S70" s="120"/>
      <c r="T70" s="120"/>
      <c r="U70" s="120"/>
      <c r="V70" s="53"/>
      <c r="W70" s="53"/>
      <c r="X70" s="53"/>
      <c r="Y70" s="53"/>
      <c r="Z70" s="52"/>
      <c r="AA70" s="98">
        <v>70</v>
      </c>
      <c r="AB70" s="98"/>
      <c r="AC70" s="121"/>
    </row>
    <row r="71" spans="1:29" x14ac:dyDescent="0.25">
      <c r="A71" s="14" t="s">
        <v>242</v>
      </c>
      <c r="B71" s="15"/>
      <c r="C71" s="15"/>
      <c r="D71" s="116"/>
      <c r="E71" s="97"/>
      <c r="F71" s="15"/>
      <c r="G71" s="15"/>
      <c r="H71" s="16"/>
      <c r="I71" s="68"/>
      <c r="J71" s="68"/>
      <c r="K71" s="16"/>
      <c r="L71" s="117"/>
      <c r="M71" s="118">
        <v>5056.38330078125</v>
      </c>
      <c r="N71" s="118">
        <v>5222.7919921875</v>
      </c>
      <c r="O71" s="79"/>
      <c r="P71" s="119"/>
      <c r="Q71" s="119"/>
      <c r="R71" s="120"/>
      <c r="S71" s="120"/>
      <c r="T71" s="120"/>
      <c r="U71" s="120"/>
      <c r="V71" s="53"/>
      <c r="W71" s="53"/>
      <c r="X71" s="53"/>
      <c r="Y71" s="53"/>
      <c r="Z71" s="52"/>
      <c r="AA71" s="98">
        <v>71</v>
      </c>
      <c r="AB71" s="98"/>
      <c r="AC71" s="121"/>
    </row>
    <row r="72" spans="1:29" x14ac:dyDescent="0.25">
      <c r="A72" s="14" t="s">
        <v>243</v>
      </c>
      <c r="B72" s="15"/>
      <c r="C72" s="15"/>
      <c r="D72" s="116"/>
      <c r="E72" s="97"/>
      <c r="F72" s="15"/>
      <c r="G72" s="15"/>
      <c r="H72" s="16"/>
      <c r="I72" s="68"/>
      <c r="J72" s="68"/>
      <c r="K72" s="16"/>
      <c r="L72" s="117"/>
      <c r="M72" s="118">
        <v>6125.1435546875</v>
      </c>
      <c r="N72" s="118">
        <v>6533.45556640625</v>
      </c>
      <c r="O72" s="79"/>
      <c r="P72" s="119"/>
      <c r="Q72" s="119"/>
      <c r="R72" s="120"/>
      <c r="S72" s="120"/>
      <c r="T72" s="120"/>
      <c r="U72" s="120"/>
      <c r="V72" s="53"/>
      <c r="W72" s="53"/>
      <c r="X72" s="53"/>
      <c r="Y72" s="53"/>
      <c r="Z72" s="52"/>
      <c r="AA72" s="98">
        <v>72</v>
      </c>
      <c r="AB72" s="98"/>
      <c r="AC72" s="121"/>
    </row>
    <row r="73" spans="1:29" x14ac:dyDescent="0.25">
      <c r="A73" s="14" t="s">
        <v>246</v>
      </c>
      <c r="B73" s="15"/>
      <c r="C73" s="15"/>
      <c r="D73" s="116"/>
      <c r="E73" s="97"/>
      <c r="F73" s="15"/>
      <c r="G73" s="15"/>
      <c r="H73" s="16"/>
      <c r="I73" s="68"/>
      <c r="J73" s="68"/>
      <c r="K73" s="16"/>
      <c r="L73" s="117"/>
      <c r="M73" s="118">
        <v>4410.35205078125</v>
      </c>
      <c r="N73" s="118">
        <v>5518.63134765625</v>
      </c>
      <c r="O73" s="79"/>
      <c r="P73" s="119"/>
      <c r="Q73" s="119"/>
      <c r="R73" s="120"/>
      <c r="S73" s="120"/>
      <c r="T73" s="120"/>
      <c r="U73" s="120"/>
      <c r="V73" s="53"/>
      <c r="W73" s="53"/>
      <c r="X73" s="53"/>
      <c r="Y73" s="53"/>
      <c r="Z73" s="52"/>
      <c r="AA73" s="98">
        <v>73</v>
      </c>
      <c r="AB73" s="98"/>
      <c r="AC73" s="121"/>
    </row>
    <row r="74" spans="1:29" x14ac:dyDescent="0.25">
      <c r="A74" s="14" t="s">
        <v>244</v>
      </c>
      <c r="B74" s="15"/>
      <c r="C74" s="15"/>
      <c r="D74" s="116"/>
      <c r="E74" s="97"/>
      <c r="F74" s="15"/>
      <c r="G74" s="15"/>
      <c r="H74" s="16"/>
      <c r="I74" s="68"/>
      <c r="J74" s="68"/>
      <c r="K74" s="16"/>
      <c r="L74" s="117"/>
      <c r="M74" s="118">
        <v>7397.69775390625</v>
      </c>
      <c r="N74" s="118">
        <v>8638.4091796875</v>
      </c>
      <c r="O74" s="79"/>
      <c r="P74" s="119"/>
      <c r="Q74" s="119"/>
      <c r="R74" s="120"/>
      <c r="S74" s="120"/>
      <c r="T74" s="120"/>
      <c r="U74" s="120"/>
      <c r="V74" s="53"/>
      <c r="W74" s="53"/>
      <c r="X74" s="53"/>
      <c r="Y74" s="53"/>
      <c r="Z74" s="52"/>
      <c r="AA74" s="98">
        <v>74</v>
      </c>
      <c r="AB74" s="98"/>
      <c r="AC74" s="121"/>
    </row>
    <row r="75" spans="1:29" x14ac:dyDescent="0.25">
      <c r="A75" s="14" t="s">
        <v>245</v>
      </c>
      <c r="B75" s="15"/>
      <c r="C75" s="15"/>
      <c r="D75" s="116"/>
      <c r="E75" s="97"/>
      <c r="F75" s="15"/>
      <c r="G75" s="15"/>
      <c r="H75" s="16"/>
      <c r="I75" s="68"/>
      <c r="J75" s="68"/>
      <c r="K75" s="16"/>
      <c r="L75" s="117"/>
      <c r="M75" s="118">
        <v>3688.187744140625</v>
      </c>
      <c r="N75" s="118">
        <v>5274.517578125</v>
      </c>
      <c r="O75" s="79"/>
      <c r="P75" s="119"/>
      <c r="Q75" s="119"/>
      <c r="R75" s="120"/>
      <c r="S75" s="120"/>
      <c r="T75" s="120"/>
      <c r="U75" s="120"/>
      <c r="V75" s="53"/>
      <c r="W75" s="53"/>
      <c r="X75" s="53"/>
      <c r="Y75" s="53"/>
      <c r="Z75" s="52"/>
      <c r="AA75" s="98">
        <v>75</v>
      </c>
      <c r="AB75" s="98"/>
      <c r="AC75" s="121"/>
    </row>
    <row r="76" spans="1:29" x14ac:dyDescent="0.25">
      <c r="A76" s="14" t="s">
        <v>247</v>
      </c>
      <c r="B76" s="15"/>
      <c r="C76" s="15"/>
      <c r="D76" s="116"/>
      <c r="E76" s="97"/>
      <c r="F76" s="15"/>
      <c r="G76" s="15"/>
      <c r="H76" s="16"/>
      <c r="I76" s="68"/>
      <c r="J76" s="68"/>
      <c r="K76" s="16"/>
      <c r="L76" s="117"/>
      <c r="M76" s="118">
        <v>3504.362060546875</v>
      </c>
      <c r="N76" s="118">
        <v>5355.6103515625</v>
      </c>
      <c r="O76" s="79"/>
      <c r="P76" s="119"/>
      <c r="Q76" s="119"/>
      <c r="R76" s="120"/>
      <c r="S76" s="120"/>
      <c r="T76" s="120"/>
      <c r="U76" s="120"/>
      <c r="V76" s="53"/>
      <c r="W76" s="53"/>
      <c r="X76" s="53"/>
      <c r="Y76" s="53"/>
      <c r="Z76" s="52"/>
      <c r="AA76" s="98">
        <v>76</v>
      </c>
      <c r="AB76" s="98"/>
      <c r="AC76" s="121"/>
    </row>
    <row r="77" spans="1:29" x14ac:dyDescent="0.25">
      <c r="A77" s="14" t="s">
        <v>249</v>
      </c>
      <c r="B77" s="15"/>
      <c r="C77" s="15"/>
      <c r="D77" s="116"/>
      <c r="E77" s="97"/>
      <c r="F77" s="15"/>
      <c r="G77" s="15"/>
      <c r="H77" s="16"/>
      <c r="I77" s="68"/>
      <c r="J77" s="68"/>
      <c r="K77" s="16"/>
      <c r="L77" s="117"/>
      <c r="M77" s="118">
        <v>4693.578125</v>
      </c>
      <c r="N77" s="118">
        <v>5624.43115234375</v>
      </c>
      <c r="O77" s="79"/>
      <c r="P77" s="119"/>
      <c r="Q77" s="119"/>
      <c r="R77" s="120"/>
      <c r="S77" s="120"/>
      <c r="T77" s="120"/>
      <c r="U77" s="120"/>
      <c r="V77" s="53"/>
      <c r="W77" s="53"/>
      <c r="X77" s="53"/>
      <c r="Y77" s="53"/>
      <c r="Z77" s="52"/>
      <c r="AA77" s="98">
        <v>77</v>
      </c>
      <c r="AB77" s="98"/>
      <c r="AC77" s="121"/>
    </row>
    <row r="78" spans="1:29" x14ac:dyDescent="0.25">
      <c r="A78" s="14" t="s">
        <v>248</v>
      </c>
      <c r="B78" s="15"/>
      <c r="C78" s="15"/>
      <c r="D78" s="116"/>
      <c r="E78" s="97"/>
      <c r="F78" s="15"/>
      <c r="G78" s="15"/>
      <c r="H78" s="16"/>
      <c r="I78" s="68"/>
      <c r="J78" s="68"/>
      <c r="K78" s="16"/>
      <c r="L78" s="117"/>
      <c r="M78" s="118">
        <v>4759.66650390625</v>
      </c>
      <c r="N78" s="118">
        <v>6882.73876953125</v>
      </c>
      <c r="O78" s="79"/>
      <c r="P78" s="119"/>
      <c r="Q78" s="119"/>
      <c r="R78" s="120"/>
      <c r="S78" s="120"/>
      <c r="T78" s="120"/>
      <c r="U78" s="120"/>
      <c r="V78" s="53"/>
      <c r="W78" s="53"/>
      <c r="X78" s="53"/>
      <c r="Y78" s="53"/>
      <c r="Z78" s="52"/>
      <c r="AA78" s="98">
        <v>78</v>
      </c>
      <c r="AB78" s="98"/>
      <c r="AC78" s="121"/>
    </row>
    <row r="79" spans="1:29" x14ac:dyDescent="0.25">
      <c r="A79" s="14" t="s">
        <v>250</v>
      </c>
      <c r="B79" s="15"/>
      <c r="C79" s="15"/>
      <c r="D79" s="116"/>
      <c r="E79" s="97"/>
      <c r="F79" s="15"/>
      <c r="G79" s="15"/>
      <c r="H79" s="16"/>
      <c r="I79" s="68"/>
      <c r="J79" s="68"/>
      <c r="K79" s="16"/>
      <c r="L79" s="117"/>
      <c r="M79" s="118">
        <v>6676.76416015625</v>
      </c>
      <c r="N79" s="118">
        <v>2441.141845703125</v>
      </c>
      <c r="O79" s="79"/>
      <c r="P79" s="119"/>
      <c r="Q79" s="119"/>
      <c r="R79" s="120"/>
      <c r="S79" s="120"/>
      <c r="T79" s="120"/>
      <c r="U79" s="120"/>
      <c r="V79" s="53"/>
      <c r="W79" s="53"/>
      <c r="X79" s="53"/>
      <c r="Y79" s="53"/>
      <c r="Z79" s="52"/>
      <c r="AA79" s="98">
        <v>79</v>
      </c>
      <c r="AB79" s="98"/>
      <c r="AC79" s="121"/>
    </row>
    <row r="80" spans="1:29" x14ac:dyDescent="0.25">
      <c r="A80" s="14" t="s">
        <v>251</v>
      </c>
      <c r="B80" s="15"/>
      <c r="C80" s="15"/>
      <c r="D80" s="116"/>
      <c r="E80" s="97"/>
      <c r="F80" s="15"/>
      <c r="G80" s="15"/>
      <c r="H80" s="16"/>
      <c r="I80" s="68"/>
      <c r="J80" s="68"/>
      <c r="K80" s="16"/>
      <c r="L80" s="117"/>
      <c r="M80" s="118">
        <v>2725.8916015625</v>
      </c>
      <c r="N80" s="118">
        <v>3392.944580078125</v>
      </c>
      <c r="O80" s="79"/>
      <c r="P80" s="119"/>
      <c r="Q80" s="119"/>
      <c r="R80" s="120"/>
      <c r="S80" s="120"/>
      <c r="T80" s="120"/>
      <c r="U80" s="120"/>
      <c r="V80" s="53"/>
      <c r="W80" s="53"/>
      <c r="X80" s="53"/>
      <c r="Y80" s="53"/>
      <c r="Z80" s="52"/>
      <c r="AA80" s="98">
        <v>80</v>
      </c>
      <c r="AB80" s="98"/>
      <c r="AC80" s="121"/>
    </row>
    <row r="81" spans="1:29" x14ac:dyDescent="0.25">
      <c r="A81" s="14" t="s">
        <v>252</v>
      </c>
      <c r="B81" s="15"/>
      <c r="C81" s="15"/>
      <c r="D81" s="116"/>
      <c r="E81" s="97"/>
      <c r="F81" s="15"/>
      <c r="G81" s="15"/>
      <c r="H81" s="16"/>
      <c r="I81" s="68"/>
      <c r="J81" s="68"/>
      <c r="K81" s="16"/>
      <c r="L81" s="117"/>
      <c r="M81" s="118">
        <v>7952.20361328125</v>
      </c>
      <c r="N81" s="118">
        <v>6036.314453125</v>
      </c>
      <c r="O81" s="79"/>
      <c r="P81" s="119"/>
      <c r="Q81" s="119"/>
      <c r="R81" s="120"/>
      <c r="S81" s="120"/>
      <c r="T81" s="120"/>
      <c r="U81" s="120"/>
      <c r="V81" s="53"/>
      <c r="W81" s="53"/>
      <c r="X81" s="53"/>
      <c r="Y81" s="53"/>
      <c r="Z81" s="52"/>
      <c r="AA81" s="98">
        <v>81</v>
      </c>
      <c r="AB81" s="98"/>
      <c r="AC81" s="121"/>
    </row>
    <row r="82" spans="1:29" x14ac:dyDescent="0.25">
      <c r="A82" s="14" t="s">
        <v>253</v>
      </c>
      <c r="B82" s="15"/>
      <c r="C82" s="15"/>
      <c r="D82" s="116"/>
      <c r="E82" s="97"/>
      <c r="F82" s="15"/>
      <c r="G82" s="15"/>
      <c r="H82" s="16"/>
      <c r="I82" s="68"/>
      <c r="J82" s="68"/>
      <c r="K82" s="16"/>
      <c r="L82" s="117"/>
      <c r="M82" s="118">
        <v>2144.571533203125</v>
      </c>
      <c r="N82" s="118">
        <v>3520.0615234375</v>
      </c>
      <c r="O82" s="79"/>
      <c r="P82" s="119"/>
      <c r="Q82" s="119"/>
      <c r="R82" s="120"/>
      <c r="S82" s="120"/>
      <c r="T82" s="120"/>
      <c r="U82" s="120"/>
      <c r="V82" s="53"/>
      <c r="W82" s="53"/>
      <c r="X82" s="53"/>
      <c r="Y82" s="53"/>
      <c r="Z82" s="52"/>
      <c r="AA82" s="98">
        <v>82</v>
      </c>
      <c r="AB82" s="98"/>
      <c r="AC82" s="121"/>
    </row>
    <row r="83" spans="1:29" x14ac:dyDescent="0.25">
      <c r="A83" s="14" t="s">
        <v>254</v>
      </c>
      <c r="B83" s="15"/>
      <c r="C83" s="15"/>
      <c r="D83" s="116"/>
      <c r="E83" s="97"/>
      <c r="F83" s="15"/>
      <c r="G83" s="15"/>
      <c r="H83" s="16"/>
      <c r="I83" s="68"/>
      <c r="J83" s="68"/>
      <c r="K83" s="16"/>
      <c r="L83" s="117"/>
      <c r="M83" s="118">
        <v>2934.60009765625</v>
      </c>
      <c r="N83" s="118">
        <v>1272.1016845703125</v>
      </c>
      <c r="O83" s="79"/>
      <c r="P83" s="119"/>
      <c r="Q83" s="119"/>
      <c r="R83" s="120"/>
      <c r="S83" s="120"/>
      <c r="T83" s="120"/>
      <c r="U83" s="120"/>
      <c r="V83" s="53"/>
      <c r="W83" s="53"/>
      <c r="X83" s="53"/>
      <c r="Y83" s="53"/>
      <c r="Z83" s="52"/>
      <c r="AA83" s="98">
        <v>83</v>
      </c>
      <c r="AB83" s="98"/>
      <c r="AC83" s="121"/>
    </row>
    <row r="84" spans="1:29" x14ac:dyDescent="0.25">
      <c r="A84" s="14" t="s">
        <v>255</v>
      </c>
      <c r="B84" s="15"/>
      <c r="C84" s="15"/>
      <c r="D84" s="116"/>
      <c r="E84" s="97"/>
      <c r="F84" s="15"/>
      <c r="G84" s="15"/>
      <c r="H84" s="16"/>
      <c r="I84" s="68"/>
      <c r="J84" s="68"/>
      <c r="K84" s="16"/>
      <c r="L84" s="117"/>
      <c r="M84" s="118">
        <v>8546.9287109375</v>
      </c>
      <c r="N84" s="118">
        <v>8848.5126953125</v>
      </c>
      <c r="O84" s="79"/>
      <c r="P84" s="119"/>
      <c r="Q84" s="119"/>
      <c r="R84" s="120"/>
      <c r="S84" s="120"/>
      <c r="T84" s="120"/>
      <c r="U84" s="120"/>
      <c r="V84" s="53"/>
      <c r="W84" s="53"/>
      <c r="X84" s="53"/>
      <c r="Y84" s="53"/>
      <c r="Z84" s="52"/>
      <c r="AA84" s="98">
        <v>84</v>
      </c>
      <c r="AB84" s="98"/>
      <c r="AC84" s="121"/>
    </row>
    <row r="85" spans="1:29" x14ac:dyDescent="0.25">
      <c r="A85" s="14" t="s">
        <v>256</v>
      </c>
      <c r="B85" s="15"/>
      <c r="C85" s="15"/>
      <c r="D85" s="116"/>
      <c r="E85" s="97"/>
      <c r="F85" s="15"/>
      <c r="G85" s="15"/>
      <c r="H85" s="16"/>
      <c r="I85" s="68"/>
      <c r="J85" s="68"/>
      <c r="K85" s="16"/>
      <c r="L85" s="117"/>
      <c r="M85" s="118">
        <v>3537.814697265625</v>
      </c>
      <c r="N85" s="118">
        <v>1085.3214111328125</v>
      </c>
      <c r="O85" s="79"/>
      <c r="P85" s="119"/>
      <c r="Q85" s="119"/>
      <c r="R85" s="120"/>
      <c r="S85" s="120"/>
      <c r="T85" s="120"/>
      <c r="U85" s="120"/>
      <c r="V85" s="53"/>
      <c r="W85" s="53"/>
      <c r="X85" s="53"/>
      <c r="Y85" s="53"/>
      <c r="Z85" s="52"/>
      <c r="AA85" s="98">
        <v>85</v>
      </c>
      <c r="AB85" s="98"/>
      <c r="AC85" s="121"/>
    </row>
    <row r="86" spans="1:29" x14ac:dyDescent="0.25">
      <c r="A86" s="14" t="s">
        <v>257</v>
      </c>
      <c r="B86" s="15"/>
      <c r="C86" s="15"/>
      <c r="D86" s="116"/>
      <c r="E86" s="97"/>
      <c r="F86" s="15"/>
      <c r="G86" s="15"/>
      <c r="H86" s="16"/>
      <c r="I86" s="68"/>
      <c r="J86" s="68"/>
      <c r="K86" s="16"/>
      <c r="L86" s="117"/>
      <c r="M86" s="118">
        <v>8359.4736328125</v>
      </c>
      <c r="N86" s="118">
        <v>6059.42041015625</v>
      </c>
      <c r="O86" s="79"/>
      <c r="P86" s="119"/>
      <c r="Q86" s="119"/>
      <c r="R86" s="120"/>
      <c r="S86" s="120"/>
      <c r="T86" s="120"/>
      <c r="U86" s="120"/>
      <c r="V86" s="53"/>
      <c r="W86" s="53"/>
      <c r="X86" s="53"/>
      <c r="Y86" s="53"/>
      <c r="Z86" s="52"/>
      <c r="AA86" s="98">
        <v>86</v>
      </c>
      <c r="AB86" s="98"/>
      <c r="AC86" s="121"/>
    </row>
    <row r="87" spans="1:29" x14ac:dyDescent="0.25">
      <c r="A87" s="14" t="s">
        <v>258</v>
      </c>
      <c r="B87" s="15"/>
      <c r="C87" s="15"/>
      <c r="D87" s="116"/>
      <c r="E87" s="97"/>
      <c r="F87" s="15"/>
      <c r="G87" s="15"/>
      <c r="H87" s="16"/>
      <c r="I87" s="68"/>
      <c r="J87" s="68"/>
      <c r="K87" s="16"/>
      <c r="L87" s="117"/>
      <c r="M87" s="118">
        <v>8346.3603515625</v>
      </c>
      <c r="N87" s="118">
        <v>1360.886474609375</v>
      </c>
      <c r="O87" s="79"/>
      <c r="P87" s="119"/>
      <c r="Q87" s="119"/>
      <c r="R87" s="120"/>
      <c r="S87" s="120"/>
      <c r="T87" s="120"/>
      <c r="U87" s="120"/>
      <c r="V87" s="53"/>
      <c r="W87" s="53"/>
      <c r="X87" s="53"/>
      <c r="Y87" s="53"/>
      <c r="Z87" s="52"/>
      <c r="AA87" s="98">
        <v>87</v>
      </c>
      <c r="AB87" s="98"/>
      <c r="AC87" s="121"/>
    </row>
    <row r="88" spans="1:29" x14ac:dyDescent="0.25">
      <c r="A88" s="14" t="s">
        <v>259</v>
      </c>
      <c r="B88" s="15"/>
      <c r="C88" s="15"/>
      <c r="D88" s="116"/>
      <c r="E88" s="97"/>
      <c r="F88" s="15"/>
      <c r="G88" s="15"/>
      <c r="H88" s="16"/>
      <c r="I88" s="68"/>
      <c r="J88" s="68"/>
      <c r="K88" s="16"/>
      <c r="L88" s="117"/>
      <c r="M88" s="118">
        <v>4347.4375</v>
      </c>
      <c r="N88" s="118">
        <v>8350.3173828125</v>
      </c>
      <c r="O88" s="79"/>
      <c r="P88" s="119"/>
      <c r="Q88" s="119"/>
      <c r="R88" s="120"/>
      <c r="S88" s="120"/>
      <c r="T88" s="120"/>
      <c r="U88" s="120"/>
      <c r="V88" s="53"/>
      <c r="W88" s="53"/>
      <c r="X88" s="53"/>
      <c r="Y88" s="53"/>
      <c r="Z88" s="52"/>
      <c r="AA88" s="98">
        <v>88</v>
      </c>
      <c r="AB88" s="98"/>
      <c r="AC88" s="121"/>
    </row>
    <row r="89" spans="1:29" x14ac:dyDescent="0.25">
      <c r="A89" s="14" t="s">
        <v>260</v>
      </c>
      <c r="B89" s="15"/>
      <c r="C89" s="15"/>
      <c r="D89" s="116"/>
      <c r="E89" s="97"/>
      <c r="F89" s="15"/>
      <c r="G89" s="15"/>
      <c r="H89" s="16"/>
      <c r="I89" s="68"/>
      <c r="J89" s="68"/>
      <c r="K89" s="16"/>
      <c r="L89" s="117"/>
      <c r="M89" s="118">
        <v>7925.9619140625</v>
      </c>
      <c r="N89" s="118">
        <v>1844.2169189453125</v>
      </c>
      <c r="O89" s="79"/>
      <c r="P89" s="119"/>
      <c r="Q89" s="119"/>
      <c r="R89" s="120"/>
      <c r="S89" s="120"/>
      <c r="T89" s="120"/>
      <c r="U89" s="120"/>
      <c r="V89" s="53"/>
      <c r="W89" s="53"/>
      <c r="X89" s="53"/>
      <c r="Y89" s="53"/>
      <c r="Z89" s="52"/>
      <c r="AA89" s="98">
        <v>89</v>
      </c>
      <c r="AB89" s="98"/>
      <c r="AC89" s="121"/>
    </row>
    <row r="90" spans="1:29" x14ac:dyDescent="0.25">
      <c r="A90" s="14" t="s">
        <v>261</v>
      </c>
      <c r="B90" s="15"/>
      <c r="C90" s="15"/>
      <c r="D90" s="116"/>
      <c r="E90" s="97"/>
      <c r="F90" s="15"/>
      <c r="G90" s="15"/>
      <c r="H90" s="16"/>
      <c r="I90" s="68"/>
      <c r="J90" s="68"/>
      <c r="K90" s="16"/>
      <c r="L90" s="117"/>
      <c r="M90" s="118">
        <v>2675.14794921875</v>
      </c>
      <c r="N90" s="118">
        <v>3103.9677734375</v>
      </c>
      <c r="O90" s="79"/>
      <c r="P90" s="119"/>
      <c r="Q90" s="119"/>
      <c r="R90" s="120"/>
      <c r="S90" s="120"/>
      <c r="T90" s="120"/>
      <c r="U90" s="120"/>
      <c r="V90" s="53"/>
      <c r="W90" s="53"/>
      <c r="X90" s="53"/>
      <c r="Y90" s="53"/>
      <c r="Z90" s="52"/>
      <c r="AA90" s="98">
        <v>90</v>
      </c>
      <c r="AB90" s="98"/>
      <c r="AC90" s="121"/>
    </row>
    <row r="91" spans="1:29" x14ac:dyDescent="0.25">
      <c r="A91" s="14" t="s">
        <v>262</v>
      </c>
      <c r="B91" s="15"/>
      <c r="C91" s="15"/>
      <c r="D91" s="116"/>
      <c r="E91" s="97"/>
      <c r="F91" s="15"/>
      <c r="G91" s="15"/>
      <c r="H91" s="16"/>
      <c r="I91" s="68"/>
      <c r="J91" s="68"/>
      <c r="K91" s="16"/>
      <c r="L91" s="117"/>
      <c r="M91" s="118">
        <v>8831.2236328125</v>
      </c>
      <c r="N91" s="118">
        <v>4386.771484375</v>
      </c>
      <c r="O91" s="79"/>
      <c r="P91" s="119"/>
      <c r="Q91" s="119"/>
      <c r="R91" s="120"/>
      <c r="S91" s="120"/>
      <c r="T91" s="120"/>
      <c r="U91" s="120"/>
      <c r="V91" s="53"/>
      <c r="W91" s="53"/>
      <c r="X91" s="53"/>
      <c r="Y91" s="53"/>
      <c r="Z91" s="52"/>
      <c r="AA91" s="98">
        <v>91</v>
      </c>
      <c r="AB91" s="98"/>
      <c r="AC91" s="121"/>
    </row>
    <row r="92" spans="1:29" x14ac:dyDescent="0.25">
      <c r="A92" s="14" t="s">
        <v>263</v>
      </c>
      <c r="B92" s="15"/>
      <c r="C92" s="15"/>
      <c r="D92" s="116"/>
      <c r="E92" s="97"/>
      <c r="F92" s="15"/>
      <c r="G92" s="15"/>
      <c r="H92" s="16"/>
      <c r="I92" s="68"/>
      <c r="J92" s="68"/>
      <c r="K92" s="16"/>
      <c r="L92" s="117"/>
      <c r="M92" s="118">
        <v>549.020751953125</v>
      </c>
      <c r="N92" s="118">
        <v>5194.7958984375</v>
      </c>
      <c r="O92" s="79"/>
      <c r="P92" s="119"/>
      <c r="Q92" s="119"/>
      <c r="R92" s="120"/>
      <c r="S92" s="120"/>
      <c r="T92" s="120"/>
      <c r="U92" s="120"/>
      <c r="V92" s="53"/>
      <c r="W92" s="53"/>
      <c r="X92" s="53"/>
      <c r="Y92" s="53"/>
      <c r="Z92" s="52"/>
      <c r="AA92" s="98">
        <v>92</v>
      </c>
      <c r="AB92" s="98"/>
      <c r="AC92" s="121"/>
    </row>
    <row r="93" spans="1:29" x14ac:dyDescent="0.25">
      <c r="A93" s="14" t="s">
        <v>264</v>
      </c>
      <c r="B93" s="15"/>
      <c r="C93" s="15"/>
      <c r="D93" s="116"/>
      <c r="E93" s="97"/>
      <c r="F93" s="15"/>
      <c r="G93" s="15"/>
      <c r="H93" s="16"/>
      <c r="I93" s="68"/>
      <c r="J93" s="68"/>
      <c r="K93" s="16"/>
      <c r="L93" s="117"/>
      <c r="M93" s="118">
        <v>5786.81494140625</v>
      </c>
      <c r="N93" s="118">
        <v>4946.97314453125</v>
      </c>
      <c r="O93" s="79"/>
      <c r="P93" s="119"/>
      <c r="Q93" s="119"/>
      <c r="R93" s="120"/>
      <c r="S93" s="120"/>
      <c r="T93" s="120"/>
      <c r="U93" s="120"/>
      <c r="V93" s="53"/>
      <c r="W93" s="53"/>
      <c r="X93" s="53"/>
      <c r="Y93" s="53"/>
      <c r="Z93" s="52"/>
      <c r="AA93" s="98">
        <v>93</v>
      </c>
      <c r="AB93" s="98"/>
      <c r="AC93" s="121"/>
    </row>
    <row r="94" spans="1:29" x14ac:dyDescent="0.25">
      <c r="A94" s="14" t="s">
        <v>265</v>
      </c>
      <c r="B94" s="15"/>
      <c r="C94" s="15"/>
      <c r="D94" s="116"/>
      <c r="E94" s="97"/>
      <c r="F94" s="15"/>
      <c r="G94" s="15"/>
      <c r="H94" s="16"/>
      <c r="I94" s="68"/>
      <c r="J94" s="68"/>
      <c r="K94" s="16"/>
      <c r="L94" s="117"/>
      <c r="M94" s="118">
        <v>544.28558349609375</v>
      </c>
      <c r="N94" s="118">
        <v>2727.090087890625</v>
      </c>
      <c r="O94" s="79"/>
      <c r="P94" s="119"/>
      <c r="Q94" s="119"/>
      <c r="R94" s="120"/>
      <c r="S94" s="120"/>
      <c r="T94" s="120"/>
      <c r="U94" s="120"/>
      <c r="V94" s="53"/>
      <c r="W94" s="53"/>
      <c r="X94" s="53"/>
      <c r="Y94" s="53"/>
      <c r="Z94" s="52"/>
      <c r="AA94" s="98">
        <v>94</v>
      </c>
      <c r="AB94" s="98"/>
      <c r="AC94" s="121"/>
    </row>
    <row r="95" spans="1:29" x14ac:dyDescent="0.25">
      <c r="A95" s="14" t="s">
        <v>266</v>
      </c>
      <c r="B95" s="15"/>
      <c r="C95" s="15"/>
      <c r="D95" s="116"/>
      <c r="E95" s="97"/>
      <c r="F95" s="15"/>
      <c r="G95" s="15"/>
      <c r="H95" s="16"/>
      <c r="I95" s="68"/>
      <c r="J95" s="68"/>
      <c r="K95" s="16"/>
      <c r="L95" s="117"/>
      <c r="M95" s="118">
        <v>9383.53125</v>
      </c>
      <c r="N95" s="118">
        <v>2050.85888671875</v>
      </c>
      <c r="O95" s="79"/>
      <c r="P95" s="119"/>
      <c r="Q95" s="119"/>
      <c r="R95" s="120"/>
      <c r="S95" s="120"/>
      <c r="T95" s="120"/>
      <c r="U95" s="120"/>
      <c r="V95" s="53"/>
      <c r="W95" s="53"/>
      <c r="X95" s="53"/>
      <c r="Y95" s="53"/>
      <c r="Z95" s="52"/>
      <c r="AA95" s="98">
        <v>95</v>
      </c>
      <c r="AB95" s="98"/>
      <c r="AC95" s="121"/>
    </row>
    <row r="96" spans="1:29" x14ac:dyDescent="0.25">
      <c r="A96" s="14" t="s">
        <v>267</v>
      </c>
      <c r="B96" s="15"/>
      <c r="C96" s="15"/>
      <c r="D96" s="116"/>
      <c r="E96" s="97"/>
      <c r="F96" s="15"/>
      <c r="G96" s="15"/>
      <c r="H96" s="16"/>
      <c r="I96" s="68"/>
      <c r="J96" s="68"/>
      <c r="K96" s="16"/>
      <c r="L96" s="117"/>
      <c r="M96" s="118">
        <v>3285.837646484375</v>
      </c>
      <c r="N96" s="118">
        <v>859.19757080078125</v>
      </c>
      <c r="O96" s="79"/>
      <c r="P96" s="119"/>
      <c r="Q96" s="119"/>
      <c r="R96" s="120"/>
      <c r="S96" s="120"/>
      <c r="T96" s="120"/>
      <c r="U96" s="120"/>
      <c r="V96" s="53"/>
      <c r="W96" s="53"/>
      <c r="X96" s="53"/>
      <c r="Y96" s="53"/>
      <c r="Z96" s="52"/>
      <c r="AA96" s="98">
        <v>96</v>
      </c>
      <c r="AB96" s="98"/>
      <c r="AC96" s="121"/>
    </row>
    <row r="97" spans="1:29" x14ac:dyDescent="0.25">
      <c r="A97" s="14" t="s">
        <v>268</v>
      </c>
      <c r="B97" s="15"/>
      <c r="C97" s="15"/>
      <c r="D97" s="116"/>
      <c r="E97" s="97"/>
      <c r="F97" s="15"/>
      <c r="G97" s="15"/>
      <c r="H97" s="16"/>
      <c r="I97" s="68"/>
      <c r="J97" s="68"/>
      <c r="K97" s="16"/>
      <c r="L97" s="117"/>
      <c r="M97" s="118">
        <v>7559.77978515625</v>
      </c>
      <c r="N97" s="118">
        <v>4070.12109375</v>
      </c>
      <c r="O97" s="79"/>
      <c r="P97" s="119"/>
      <c r="Q97" s="119"/>
      <c r="R97" s="120"/>
      <c r="S97" s="120"/>
      <c r="T97" s="120"/>
      <c r="U97" s="120"/>
      <c r="V97" s="53"/>
      <c r="W97" s="53"/>
      <c r="X97" s="53"/>
      <c r="Y97" s="53"/>
      <c r="Z97" s="52"/>
      <c r="AA97" s="98">
        <v>97</v>
      </c>
      <c r="AB97" s="98"/>
      <c r="AC97" s="121"/>
    </row>
    <row r="98" spans="1:29" x14ac:dyDescent="0.25">
      <c r="A98" s="14" t="s">
        <v>269</v>
      </c>
      <c r="B98" s="15"/>
      <c r="C98" s="15"/>
      <c r="D98" s="116"/>
      <c r="E98" s="97"/>
      <c r="F98" s="15"/>
      <c r="G98" s="15"/>
      <c r="H98" s="16"/>
      <c r="I98" s="68"/>
      <c r="J98" s="68"/>
      <c r="K98" s="16"/>
      <c r="L98" s="117"/>
      <c r="M98" s="118">
        <v>4462.2919921875</v>
      </c>
      <c r="N98" s="118">
        <v>2520.655517578125</v>
      </c>
      <c r="O98" s="79"/>
      <c r="P98" s="119"/>
      <c r="Q98" s="119"/>
      <c r="R98" s="120"/>
      <c r="S98" s="120"/>
      <c r="T98" s="120"/>
      <c r="U98" s="120"/>
      <c r="V98" s="53"/>
      <c r="W98" s="53"/>
      <c r="X98" s="53"/>
      <c r="Y98" s="53"/>
      <c r="Z98" s="52"/>
      <c r="AA98" s="98">
        <v>98</v>
      </c>
      <c r="AB98" s="98"/>
      <c r="AC98" s="121"/>
    </row>
    <row r="99" spans="1:29" x14ac:dyDescent="0.25">
      <c r="A99" s="14" t="s">
        <v>270</v>
      </c>
      <c r="B99" s="15"/>
      <c r="C99" s="15"/>
      <c r="D99" s="116"/>
      <c r="E99" s="97"/>
      <c r="F99" s="15"/>
      <c r="G99" s="15"/>
      <c r="H99" s="16"/>
      <c r="I99" s="68"/>
      <c r="J99" s="68"/>
      <c r="K99" s="16"/>
      <c r="L99" s="117"/>
      <c r="M99" s="118">
        <v>1938.3353271484375</v>
      </c>
      <c r="N99" s="118">
        <v>6715.05712890625</v>
      </c>
      <c r="O99" s="79"/>
      <c r="P99" s="119"/>
      <c r="Q99" s="119"/>
      <c r="R99" s="120"/>
      <c r="S99" s="120"/>
      <c r="T99" s="120"/>
      <c r="U99" s="120"/>
      <c r="V99" s="53"/>
      <c r="W99" s="53"/>
      <c r="X99" s="53"/>
      <c r="Y99" s="53"/>
      <c r="Z99" s="52"/>
      <c r="AA99" s="98">
        <v>99</v>
      </c>
      <c r="AB99" s="98"/>
      <c r="AC99" s="121"/>
    </row>
    <row r="100" spans="1:29" x14ac:dyDescent="0.25">
      <c r="A100" s="14" t="s">
        <v>271</v>
      </c>
      <c r="B100" s="15"/>
      <c r="C100" s="15"/>
      <c r="D100" s="116"/>
      <c r="E100" s="97"/>
      <c r="F100" s="15"/>
      <c r="G100" s="15"/>
      <c r="H100" s="16"/>
      <c r="I100" s="68"/>
      <c r="J100" s="68"/>
      <c r="K100" s="16"/>
      <c r="L100" s="117"/>
      <c r="M100" s="118">
        <v>5308.50439453125</v>
      </c>
      <c r="N100" s="118">
        <v>5267.46533203125</v>
      </c>
      <c r="O100" s="79"/>
      <c r="P100" s="119"/>
      <c r="Q100" s="119"/>
      <c r="R100" s="120"/>
      <c r="S100" s="120"/>
      <c r="T100" s="120"/>
      <c r="U100" s="120"/>
      <c r="V100" s="53"/>
      <c r="W100" s="53"/>
      <c r="X100" s="53"/>
      <c r="Y100" s="53"/>
      <c r="Z100" s="52"/>
      <c r="AA100" s="98">
        <v>100</v>
      </c>
      <c r="AB100" s="98"/>
      <c r="AC100" s="121"/>
    </row>
    <row r="101" spans="1:29" x14ac:dyDescent="0.25">
      <c r="A101" s="14" t="s">
        <v>272</v>
      </c>
      <c r="B101" s="15"/>
      <c r="C101" s="15"/>
      <c r="D101" s="116"/>
      <c r="E101" s="97"/>
      <c r="F101" s="15"/>
      <c r="G101" s="15"/>
      <c r="H101" s="16"/>
      <c r="I101" s="68"/>
      <c r="J101" s="68"/>
      <c r="K101" s="16"/>
      <c r="L101" s="117"/>
      <c r="M101" s="118">
        <v>2108.6279296875</v>
      </c>
      <c r="N101" s="118">
        <v>2695.622314453125</v>
      </c>
      <c r="O101" s="79"/>
      <c r="P101" s="119"/>
      <c r="Q101" s="119"/>
      <c r="R101" s="120"/>
      <c r="S101" s="120"/>
      <c r="T101" s="120"/>
      <c r="U101" s="120"/>
      <c r="V101" s="53"/>
      <c r="W101" s="53"/>
      <c r="X101" s="53"/>
      <c r="Y101" s="53"/>
      <c r="Z101" s="52"/>
      <c r="AA101" s="98">
        <v>101</v>
      </c>
      <c r="AB101" s="98"/>
      <c r="AC101" s="121"/>
    </row>
    <row r="102" spans="1:29" x14ac:dyDescent="0.25">
      <c r="A102" s="14" t="s">
        <v>273</v>
      </c>
      <c r="B102" s="15"/>
      <c r="C102" s="15"/>
      <c r="D102" s="116"/>
      <c r="E102" s="97"/>
      <c r="F102" s="15"/>
      <c r="G102" s="15"/>
      <c r="H102" s="16"/>
      <c r="I102" s="68"/>
      <c r="J102" s="68"/>
      <c r="K102" s="16"/>
      <c r="L102" s="117"/>
      <c r="M102" s="118">
        <v>8867.662109375</v>
      </c>
      <c r="N102" s="118">
        <v>7021.19873046875</v>
      </c>
      <c r="O102" s="79"/>
      <c r="P102" s="119"/>
      <c r="Q102" s="119"/>
      <c r="R102" s="120"/>
      <c r="S102" s="120"/>
      <c r="T102" s="120"/>
      <c r="U102" s="120"/>
      <c r="V102" s="53"/>
      <c r="W102" s="53"/>
      <c r="X102" s="53"/>
      <c r="Y102" s="53"/>
      <c r="Z102" s="52"/>
      <c r="AA102" s="98">
        <v>102</v>
      </c>
      <c r="AB102" s="98"/>
      <c r="AC102" s="121"/>
    </row>
    <row r="103" spans="1:29" x14ac:dyDescent="0.25">
      <c r="A103" s="14" t="s">
        <v>274</v>
      </c>
      <c r="B103" s="15"/>
      <c r="C103" s="15"/>
      <c r="D103" s="116"/>
      <c r="E103" s="97"/>
      <c r="F103" s="15"/>
      <c r="G103" s="15"/>
      <c r="H103" s="16"/>
      <c r="I103" s="68"/>
      <c r="J103" s="68"/>
      <c r="K103" s="16"/>
      <c r="L103" s="117"/>
      <c r="M103" s="118">
        <v>5508.2001953125</v>
      </c>
      <c r="N103" s="118">
        <v>6240.31103515625</v>
      </c>
      <c r="O103" s="79"/>
      <c r="P103" s="119"/>
      <c r="Q103" s="119"/>
      <c r="R103" s="120"/>
      <c r="S103" s="120"/>
      <c r="T103" s="120"/>
      <c r="U103" s="120"/>
      <c r="V103" s="53"/>
      <c r="W103" s="53"/>
      <c r="X103" s="53"/>
      <c r="Y103" s="53"/>
      <c r="Z103" s="52"/>
      <c r="AA103" s="98">
        <v>103</v>
      </c>
      <c r="AB103" s="98"/>
      <c r="AC103" s="121"/>
    </row>
    <row r="104" spans="1:29" x14ac:dyDescent="0.25">
      <c r="A104" s="14" t="s">
        <v>275</v>
      </c>
      <c r="B104" s="15"/>
      <c r="C104" s="15"/>
      <c r="D104" s="116"/>
      <c r="E104" s="97"/>
      <c r="F104" s="15"/>
      <c r="G104" s="15"/>
      <c r="H104" s="16"/>
      <c r="I104" s="68"/>
      <c r="J104" s="68"/>
      <c r="K104" s="16"/>
      <c r="L104" s="117"/>
      <c r="M104" s="118">
        <v>3337.2783203125</v>
      </c>
      <c r="N104" s="118">
        <v>8872.3798828125</v>
      </c>
      <c r="O104" s="79"/>
      <c r="P104" s="119"/>
      <c r="Q104" s="119"/>
      <c r="R104" s="120"/>
      <c r="S104" s="120"/>
      <c r="T104" s="120"/>
      <c r="U104" s="120"/>
      <c r="V104" s="53"/>
      <c r="W104" s="53"/>
      <c r="X104" s="53"/>
      <c r="Y104" s="53"/>
      <c r="Z104" s="52"/>
      <c r="AA104" s="98">
        <v>104</v>
      </c>
      <c r="AB104" s="98"/>
      <c r="AC104" s="121"/>
    </row>
    <row r="105" spans="1:29" x14ac:dyDescent="0.25">
      <c r="A105" s="14" t="s">
        <v>276</v>
      </c>
      <c r="B105" s="15"/>
      <c r="C105" s="15"/>
      <c r="D105" s="116"/>
      <c r="E105" s="97"/>
      <c r="F105" s="15"/>
      <c r="G105" s="15"/>
      <c r="H105" s="16"/>
      <c r="I105" s="68"/>
      <c r="J105" s="68"/>
      <c r="K105" s="16"/>
      <c r="L105" s="117"/>
      <c r="M105" s="118">
        <v>1072.5311279296875</v>
      </c>
      <c r="N105" s="118">
        <v>1497.096435546875</v>
      </c>
      <c r="O105" s="79"/>
      <c r="P105" s="119"/>
      <c r="Q105" s="119"/>
      <c r="R105" s="120"/>
      <c r="S105" s="120"/>
      <c r="T105" s="120"/>
      <c r="U105" s="120"/>
      <c r="V105" s="53"/>
      <c r="W105" s="53"/>
      <c r="X105" s="53"/>
      <c r="Y105" s="53"/>
      <c r="Z105" s="52"/>
      <c r="AA105" s="98">
        <v>105</v>
      </c>
      <c r="AB105" s="98"/>
      <c r="AC105" s="121"/>
    </row>
    <row r="106" spans="1:29" x14ac:dyDescent="0.25">
      <c r="A106" s="14" t="s">
        <v>280</v>
      </c>
      <c r="B106" s="15"/>
      <c r="C106" s="15"/>
      <c r="D106" s="116"/>
      <c r="E106" s="97"/>
      <c r="F106" s="15"/>
      <c r="G106" s="15"/>
      <c r="H106" s="16"/>
      <c r="I106" s="68"/>
      <c r="J106" s="68"/>
      <c r="K106" s="16"/>
      <c r="L106" s="117"/>
      <c r="M106" s="118">
        <v>4257.63232421875</v>
      </c>
      <c r="N106" s="118">
        <v>4666.65185546875</v>
      </c>
      <c r="O106" s="79"/>
      <c r="P106" s="119"/>
      <c r="Q106" s="119"/>
      <c r="R106" s="120"/>
      <c r="S106" s="120"/>
      <c r="T106" s="120"/>
      <c r="U106" s="120"/>
      <c r="V106" s="53"/>
      <c r="W106" s="53"/>
      <c r="X106" s="53"/>
      <c r="Y106" s="53"/>
      <c r="Z106" s="52"/>
      <c r="AA106" s="98">
        <v>106</v>
      </c>
      <c r="AB106" s="98"/>
      <c r="AC106" s="121"/>
    </row>
    <row r="107" spans="1:29" x14ac:dyDescent="0.25">
      <c r="A107" s="14" t="s">
        <v>277</v>
      </c>
      <c r="B107" s="15"/>
      <c r="C107" s="15"/>
      <c r="D107" s="116"/>
      <c r="E107" s="97"/>
      <c r="F107" s="15"/>
      <c r="G107" s="15"/>
      <c r="H107" s="16"/>
      <c r="I107" s="68"/>
      <c r="J107" s="68"/>
      <c r="K107" s="16"/>
      <c r="L107" s="117"/>
      <c r="M107" s="118">
        <v>2181.44091796875</v>
      </c>
      <c r="N107" s="118">
        <v>4675.18798828125</v>
      </c>
      <c r="O107" s="79"/>
      <c r="P107" s="119"/>
      <c r="Q107" s="119"/>
      <c r="R107" s="120"/>
      <c r="S107" s="120"/>
      <c r="T107" s="120"/>
      <c r="U107" s="120"/>
      <c r="V107" s="53"/>
      <c r="W107" s="53"/>
      <c r="X107" s="53"/>
      <c r="Y107" s="53"/>
      <c r="Z107" s="52"/>
      <c r="AA107" s="98">
        <v>107</v>
      </c>
      <c r="AB107" s="98"/>
      <c r="AC107" s="121"/>
    </row>
    <row r="108" spans="1:29" x14ac:dyDescent="0.25">
      <c r="A108" s="14" t="s">
        <v>278</v>
      </c>
      <c r="B108" s="15"/>
      <c r="C108" s="15"/>
      <c r="D108" s="116"/>
      <c r="E108" s="97"/>
      <c r="F108" s="15"/>
      <c r="G108" s="15"/>
      <c r="H108" s="16"/>
      <c r="I108" s="68"/>
      <c r="J108" s="68"/>
      <c r="K108" s="16"/>
      <c r="L108" s="117"/>
      <c r="M108" s="118">
        <v>6714.326171875</v>
      </c>
      <c r="N108" s="118">
        <v>5177.013671875</v>
      </c>
      <c r="O108" s="79"/>
      <c r="P108" s="119"/>
      <c r="Q108" s="119"/>
      <c r="R108" s="120"/>
      <c r="S108" s="120"/>
      <c r="T108" s="120"/>
      <c r="U108" s="120"/>
      <c r="V108" s="53"/>
      <c r="W108" s="53"/>
      <c r="X108" s="53"/>
      <c r="Y108" s="53"/>
      <c r="Z108" s="52"/>
      <c r="AA108" s="98">
        <v>108</v>
      </c>
      <c r="AB108" s="98"/>
      <c r="AC108" s="121"/>
    </row>
    <row r="109" spans="1:29" x14ac:dyDescent="0.25">
      <c r="A109" s="14" t="s">
        <v>279</v>
      </c>
      <c r="B109" s="15"/>
      <c r="C109" s="15"/>
      <c r="D109" s="116"/>
      <c r="E109" s="97"/>
      <c r="F109" s="15"/>
      <c r="G109" s="15"/>
      <c r="H109" s="16"/>
      <c r="I109" s="68"/>
      <c r="J109" s="68"/>
      <c r="K109" s="16"/>
      <c r="L109" s="117"/>
      <c r="M109" s="118">
        <v>2686.49755859375</v>
      </c>
      <c r="N109" s="118">
        <v>9636.1123046875</v>
      </c>
      <c r="O109" s="79"/>
      <c r="P109" s="119"/>
      <c r="Q109" s="119"/>
      <c r="R109" s="120"/>
      <c r="S109" s="120"/>
      <c r="T109" s="120"/>
      <c r="U109" s="120"/>
      <c r="V109" s="53"/>
      <c r="W109" s="53"/>
      <c r="X109" s="53"/>
      <c r="Y109" s="53"/>
      <c r="Z109" s="52"/>
      <c r="AA109" s="98">
        <v>109</v>
      </c>
      <c r="AB109" s="98"/>
      <c r="AC109" s="121"/>
    </row>
    <row r="110" spans="1:29" x14ac:dyDescent="0.25">
      <c r="A110" s="14" t="s">
        <v>281</v>
      </c>
      <c r="B110" s="15"/>
      <c r="C110" s="15"/>
      <c r="D110" s="116"/>
      <c r="E110" s="97"/>
      <c r="F110" s="15"/>
      <c r="G110" s="15"/>
      <c r="H110" s="16"/>
      <c r="I110" s="68"/>
      <c r="J110" s="68"/>
      <c r="K110" s="16"/>
      <c r="L110" s="117"/>
      <c r="M110" s="118">
        <v>837.742431640625</v>
      </c>
      <c r="N110" s="118">
        <v>6225.37255859375</v>
      </c>
      <c r="O110" s="79"/>
      <c r="P110" s="119"/>
      <c r="Q110" s="119"/>
      <c r="R110" s="120"/>
      <c r="S110" s="120"/>
      <c r="T110" s="120"/>
      <c r="U110" s="120"/>
      <c r="V110" s="53"/>
      <c r="W110" s="53"/>
      <c r="X110" s="53"/>
      <c r="Y110" s="53"/>
      <c r="Z110" s="52"/>
      <c r="AA110" s="98">
        <v>110</v>
      </c>
      <c r="AB110" s="98"/>
      <c r="AC110" s="121"/>
    </row>
    <row r="111" spans="1:29" x14ac:dyDescent="0.25">
      <c r="A111" s="14" t="s">
        <v>282</v>
      </c>
      <c r="B111" s="15"/>
      <c r="C111" s="15"/>
      <c r="D111" s="116"/>
      <c r="E111" s="97"/>
      <c r="F111" s="15"/>
      <c r="G111" s="15"/>
      <c r="H111" s="16"/>
      <c r="I111" s="68"/>
      <c r="J111" s="68"/>
      <c r="K111" s="16"/>
      <c r="L111" s="117"/>
      <c r="M111" s="118">
        <v>9577.3583984375</v>
      </c>
      <c r="N111" s="118">
        <v>7256.59912109375</v>
      </c>
      <c r="O111" s="79"/>
      <c r="P111" s="119"/>
      <c r="Q111" s="119"/>
      <c r="R111" s="120"/>
      <c r="S111" s="120"/>
      <c r="T111" s="120"/>
      <c r="U111" s="120"/>
      <c r="V111" s="53"/>
      <c r="W111" s="53"/>
      <c r="X111" s="53"/>
      <c r="Y111" s="53"/>
      <c r="Z111" s="52"/>
      <c r="AA111" s="98">
        <v>111</v>
      </c>
      <c r="AB111" s="98"/>
      <c r="AC111" s="121"/>
    </row>
    <row r="112" spans="1:29" x14ac:dyDescent="0.25">
      <c r="A112" s="14" t="s">
        <v>283</v>
      </c>
      <c r="B112" s="15"/>
      <c r="C112" s="15"/>
      <c r="D112" s="116"/>
      <c r="E112" s="97"/>
      <c r="F112" s="15"/>
      <c r="G112" s="15"/>
      <c r="H112" s="16"/>
      <c r="I112" s="68"/>
      <c r="J112" s="68"/>
      <c r="K112" s="16"/>
      <c r="L112" s="117"/>
      <c r="M112" s="118">
        <v>711.91845703125</v>
      </c>
      <c r="N112" s="118">
        <v>4122.494140625</v>
      </c>
      <c r="O112" s="79"/>
      <c r="P112" s="119"/>
      <c r="Q112" s="119"/>
      <c r="R112" s="120"/>
      <c r="S112" s="120"/>
      <c r="T112" s="120"/>
      <c r="U112" s="120"/>
      <c r="V112" s="53"/>
      <c r="W112" s="53"/>
      <c r="X112" s="53"/>
      <c r="Y112" s="53"/>
      <c r="Z112" s="52"/>
      <c r="AA112" s="98">
        <v>112</v>
      </c>
      <c r="AB112" s="98"/>
      <c r="AC112" s="121"/>
    </row>
    <row r="113" spans="1:29" x14ac:dyDescent="0.25">
      <c r="A113" s="14" t="s">
        <v>284</v>
      </c>
      <c r="B113" s="15"/>
      <c r="C113" s="15"/>
      <c r="D113" s="116"/>
      <c r="E113" s="97"/>
      <c r="F113" s="15"/>
      <c r="G113" s="15"/>
      <c r="H113" s="16"/>
      <c r="I113" s="68"/>
      <c r="J113" s="68"/>
      <c r="K113" s="16"/>
      <c r="L113" s="117"/>
      <c r="M113" s="118">
        <v>6213.51220703125</v>
      </c>
      <c r="N113" s="118">
        <v>1225.7034912109375</v>
      </c>
      <c r="O113" s="79"/>
      <c r="P113" s="119"/>
      <c r="Q113" s="119"/>
      <c r="R113" s="120"/>
      <c r="S113" s="120"/>
      <c r="T113" s="120"/>
      <c r="U113" s="120"/>
      <c r="V113" s="53"/>
      <c r="W113" s="53"/>
      <c r="X113" s="53"/>
      <c r="Y113" s="53"/>
      <c r="Z113" s="52"/>
      <c r="AA113" s="98">
        <v>113</v>
      </c>
      <c r="AB113" s="98"/>
      <c r="AC113" s="121"/>
    </row>
    <row r="114" spans="1:29" x14ac:dyDescent="0.25">
      <c r="A114" s="14" t="s">
        <v>285</v>
      </c>
      <c r="B114" s="15"/>
      <c r="C114" s="15"/>
      <c r="D114" s="116"/>
      <c r="E114" s="97"/>
      <c r="F114" s="15"/>
      <c r="G114" s="15"/>
      <c r="H114" s="16"/>
      <c r="I114" s="68"/>
      <c r="J114" s="68"/>
      <c r="K114" s="16"/>
      <c r="L114" s="117"/>
      <c r="M114" s="118">
        <v>5471.87255859375</v>
      </c>
      <c r="N114" s="118">
        <v>4575.59228515625</v>
      </c>
      <c r="O114" s="79"/>
      <c r="P114" s="119"/>
      <c r="Q114" s="119"/>
      <c r="R114" s="120"/>
      <c r="S114" s="120"/>
      <c r="T114" s="120"/>
      <c r="U114" s="120"/>
      <c r="V114" s="53"/>
      <c r="W114" s="53"/>
      <c r="X114" s="53"/>
      <c r="Y114" s="53"/>
      <c r="Z114" s="52"/>
      <c r="AA114" s="98">
        <v>114</v>
      </c>
      <c r="AB114" s="98"/>
      <c r="AC114" s="121"/>
    </row>
    <row r="115" spans="1:29" x14ac:dyDescent="0.25">
      <c r="A115" s="14" t="s">
        <v>286</v>
      </c>
      <c r="B115" s="15"/>
      <c r="C115" s="15"/>
      <c r="D115" s="116"/>
      <c r="E115" s="97"/>
      <c r="F115" s="15"/>
      <c r="G115" s="15"/>
      <c r="H115" s="16"/>
      <c r="I115" s="68"/>
      <c r="J115" s="68"/>
      <c r="K115" s="16"/>
      <c r="L115" s="117"/>
      <c r="M115" s="118">
        <v>5320.40576171875</v>
      </c>
      <c r="N115" s="118">
        <v>515.29052734375</v>
      </c>
      <c r="O115" s="79"/>
      <c r="P115" s="119"/>
      <c r="Q115" s="119"/>
      <c r="R115" s="120"/>
      <c r="S115" s="120"/>
      <c r="T115" s="120"/>
      <c r="U115" s="120"/>
      <c r="V115" s="53"/>
      <c r="W115" s="53"/>
      <c r="X115" s="53"/>
      <c r="Y115" s="53"/>
      <c r="Z115" s="52"/>
      <c r="AA115" s="98">
        <v>115</v>
      </c>
      <c r="AB115" s="98"/>
      <c r="AC115" s="121"/>
    </row>
    <row r="116" spans="1:29" x14ac:dyDescent="0.25">
      <c r="A116" s="14" t="s">
        <v>287</v>
      </c>
      <c r="B116" s="15"/>
      <c r="C116" s="15"/>
      <c r="D116" s="116"/>
      <c r="E116" s="97"/>
      <c r="F116" s="15"/>
      <c r="G116" s="15"/>
      <c r="H116" s="16"/>
      <c r="I116" s="68"/>
      <c r="J116" s="68"/>
      <c r="K116" s="16"/>
      <c r="L116" s="117"/>
      <c r="M116" s="118">
        <v>9591.9462890625</v>
      </c>
      <c r="N116" s="118">
        <v>5433.994140625</v>
      </c>
      <c r="O116" s="79"/>
      <c r="P116" s="119"/>
      <c r="Q116" s="119"/>
      <c r="R116" s="120"/>
      <c r="S116" s="120"/>
      <c r="T116" s="120"/>
      <c r="U116" s="120"/>
      <c r="V116" s="53"/>
      <c r="W116" s="53"/>
      <c r="X116" s="53"/>
      <c r="Y116" s="53"/>
      <c r="Z116" s="52"/>
      <c r="AA116" s="98">
        <v>116</v>
      </c>
      <c r="AB116" s="98"/>
      <c r="AC116" s="121"/>
    </row>
    <row r="117" spans="1:29" x14ac:dyDescent="0.25">
      <c r="A117" s="14" t="s">
        <v>288</v>
      </c>
      <c r="B117" s="15"/>
      <c r="C117" s="15"/>
      <c r="D117" s="116"/>
      <c r="E117" s="97"/>
      <c r="F117" s="15"/>
      <c r="G117" s="15"/>
      <c r="H117" s="16"/>
      <c r="I117" s="68"/>
      <c r="J117" s="68"/>
      <c r="K117" s="16"/>
      <c r="L117" s="117"/>
      <c r="M117" s="118">
        <v>8955.1240234375</v>
      </c>
      <c r="N117" s="118">
        <v>8653.09765625</v>
      </c>
      <c r="O117" s="79"/>
      <c r="P117" s="119"/>
      <c r="Q117" s="119"/>
      <c r="R117" s="120"/>
      <c r="S117" s="120"/>
      <c r="T117" s="120"/>
      <c r="U117" s="120"/>
      <c r="V117" s="53"/>
      <c r="W117" s="53"/>
      <c r="X117" s="53"/>
      <c r="Y117" s="53"/>
      <c r="Z117" s="52"/>
      <c r="AA117" s="98">
        <v>117</v>
      </c>
      <c r="AB117" s="98"/>
      <c r="AC117" s="121"/>
    </row>
    <row r="118" spans="1:29" x14ac:dyDescent="0.25">
      <c r="A118" s="14" t="s">
        <v>289</v>
      </c>
      <c r="B118" s="15"/>
      <c r="C118" s="15"/>
      <c r="D118" s="116"/>
      <c r="E118" s="97"/>
      <c r="F118" s="15"/>
      <c r="G118" s="15"/>
      <c r="H118" s="16"/>
      <c r="I118" s="68"/>
      <c r="J118" s="68"/>
      <c r="K118" s="16"/>
      <c r="L118" s="117"/>
      <c r="M118" s="118">
        <v>3992.10546875</v>
      </c>
      <c r="N118" s="118">
        <v>4861.025390625</v>
      </c>
      <c r="O118" s="79"/>
      <c r="P118" s="119"/>
      <c r="Q118" s="119"/>
      <c r="R118" s="120"/>
      <c r="S118" s="120"/>
      <c r="T118" s="120"/>
      <c r="U118" s="120"/>
      <c r="V118" s="53"/>
      <c r="W118" s="53"/>
      <c r="X118" s="53"/>
      <c r="Y118" s="53"/>
      <c r="Z118" s="52"/>
      <c r="AA118" s="98">
        <v>118</v>
      </c>
      <c r="AB118" s="98"/>
      <c r="AC118" s="121"/>
    </row>
    <row r="119" spans="1:29" x14ac:dyDescent="0.25">
      <c r="A119" s="14" t="s">
        <v>299</v>
      </c>
      <c r="B119" s="15"/>
      <c r="C119" s="15"/>
      <c r="D119" s="116"/>
      <c r="E119" s="97"/>
      <c r="F119" s="15"/>
      <c r="G119" s="15"/>
      <c r="H119" s="16"/>
      <c r="I119" s="68"/>
      <c r="J119" s="68"/>
      <c r="K119" s="16"/>
      <c r="L119" s="117"/>
      <c r="M119" s="118">
        <v>4898.48193359375</v>
      </c>
      <c r="N119" s="118">
        <v>4043.188720703125</v>
      </c>
      <c r="O119" s="79"/>
      <c r="P119" s="119"/>
      <c r="Q119" s="119"/>
      <c r="R119" s="120"/>
      <c r="S119" s="120"/>
      <c r="T119" s="120"/>
      <c r="U119" s="120"/>
      <c r="V119" s="53"/>
      <c r="W119" s="53"/>
      <c r="X119" s="53"/>
      <c r="Y119" s="53"/>
      <c r="Z119" s="52"/>
      <c r="AA119" s="98">
        <v>119</v>
      </c>
      <c r="AB119" s="98"/>
      <c r="AC119" s="121"/>
    </row>
    <row r="120" spans="1:29" x14ac:dyDescent="0.25">
      <c r="A120" s="14" t="s">
        <v>290</v>
      </c>
      <c r="B120" s="15"/>
      <c r="C120" s="15"/>
      <c r="D120" s="116"/>
      <c r="E120" s="97"/>
      <c r="F120" s="15"/>
      <c r="G120" s="15"/>
      <c r="H120" s="16"/>
      <c r="I120" s="68"/>
      <c r="J120" s="68"/>
      <c r="K120" s="16"/>
      <c r="L120" s="117"/>
      <c r="M120" s="118">
        <v>3799.697509765625</v>
      </c>
      <c r="N120" s="118">
        <v>9524.2646484375</v>
      </c>
      <c r="O120" s="79"/>
      <c r="P120" s="119"/>
      <c r="Q120" s="119"/>
      <c r="R120" s="120"/>
      <c r="S120" s="120"/>
      <c r="T120" s="120"/>
      <c r="U120" s="120"/>
      <c r="V120" s="53"/>
      <c r="W120" s="53"/>
      <c r="X120" s="53"/>
      <c r="Y120" s="53"/>
      <c r="Z120" s="52"/>
      <c r="AA120" s="98">
        <v>120</v>
      </c>
      <c r="AB120" s="98"/>
      <c r="AC120" s="121"/>
    </row>
    <row r="121" spans="1:29" x14ac:dyDescent="0.25">
      <c r="A121" s="14" t="s">
        <v>291</v>
      </c>
      <c r="B121" s="15"/>
      <c r="C121" s="15"/>
      <c r="D121" s="116"/>
      <c r="E121" s="97"/>
      <c r="F121" s="15"/>
      <c r="G121" s="15"/>
      <c r="H121" s="16"/>
      <c r="I121" s="68"/>
      <c r="J121" s="68"/>
      <c r="K121" s="16"/>
      <c r="L121" s="117"/>
      <c r="M121" s="118">
        <v>5262.66845703125</v>
      </c>
      <c r="N121" s="118">
        <v>688.10955810546875</v>
      </c>
      <c r="O121" s="79"/>
      <c r="P121" s="119"/>
      <c r="Q121" s="119"/>
      <c r="R121" s="120"/>
      <c r="S121" s="120"/>
      <c r="T121" s="120"/>
      <c r="U121" s="120"/>
      <c r="V121" s="53"/>
      <c r="W121" s="53"/>
      <c r="X121" s="53"/>
      <c r="Y121" s="53"/>
      <c r="Z121" s="52"/>
      <c r="AA121" s="98">
        <v>121</v>
      </c>
      <c r="AB121" s="98"/>
      <c r="AC121" s="121"/>
    </row>
    <row r="122" spans="1:29" x14ac:dyDescent="0.25">
      <c r="A122" s="14" t="s">
        <v>292</v>
      </c>
      <c r="B122" s="15"/>
      <c r="C122" s="15"/>
      <c r="D122" s="116"/>
      <c r="E122" s="97"/>
      <c r="F122" s="15"/>
      <c r="G122" s="15"/>
      <c r="H122" s="16"/>
      <c r="I122" s="68"/>
      <c r="J122" s="68"/>
      <c r="K122" s="16"/>
      <c r="L122" s="117"/>
      <c r="M122" s="118">
        <v>5750.4736328125</v>
      </c>
      <c r="N122" s="118">
        <v>9791.6552734375</v>
      </c>
      <c r="O122" s="79"/>
      <c r="P122" s="119"/>
      <c r="Q122" s="119"/>
      <c r="R122" s="120"/>
      <c r="S122" s="120"/>
      <c r="T122" s="120"/>
      <c r="U122" s="120"/>
      <c r="V122" s="53"/>
      <c r="W122" s="53"/>
      <c r="X122" s="53"/>
      <c r="Y122" s="53"/>
      <c r="Z122" s="52"/>
      <c r="AA122" s="98">
        <v>122</v>
      </c>
      <c r="AB122" s="98"/>
      <c r="AC122" s="121"/>
    </row>
    <row r="123" spans="1:29" x14ac:dyDescent="0.25">
      <c r="A123" s="14" t="s">
        <v>293</v>
      </c>
      <c r="B123" s="15"/>
      <c r="C123" s="15"/>
      <c r="D123" s="116"/>
      <c r="E123" s="97"/>
      <c r="F123" s="15"/>
      <c r="G123" s="15"/>
      <c r="H123" s="16"/>
      <c r="I123" s="68"/>
      <c r="J123" s="68"/>
      <c r="K123" s="16"/>
      <c r="L123" s="117"/>
      <c r="M123" s="118">
        <v>2297.110595703125</v>
      </c>
      <c r="N123" s="118">
        <v>4111.58935546875</v>
      </c>
      <c r="O123" s="79"/>
      <c r="P123" s="119"/>
      <c r="Q123" s="119"/>
      <c r="R123" s="120"/>
      <c r="S123" s="120"/>
      <c r="T123" s="120"/>
      <c r="U123" s="120"/>
      <c r="V123" s="53"/>
      <c r="W123" s="53"/>
      <c r="X123" s="53"/>
      <c r="Y123" s="53"/>
      <c r="Z123" s="52"/>
      <c r="AA123" s="98">
        <v>123</v>
      </c>
      <c r="AB123" s="98"/>
      <c r="AC123" s="121"/>
    </row>
    <row r="124" spans="1:29" x14ac:dyDescent="0.25">
      <c r="A124" s="14" t="s">
        <v>294</v>
      </c>
      <c r="B124" s="15"/>
      <c r="C124" s="15"/>
      <c r="D124" s="116"/>
      <c r="E124" s="97"/>
      <c r="F124" s="15"/>
      <c r="G124" s="15"/>
      <c r="H124" s="16"/>
      <c r="I124" s="68"/>
      <c r="J124" s="68"/>
      <c r="K124" s="16"/>
      <c r="L124" s="117"/>
      <c r="M124" s="118">
        <v>6082.646484375</v>
      </c>
      <c r="N124" s="118">
        <v>8751.1943359375</v>
      </c>
      <c r="O124" s="79"/>
      <c r="P124" s="119"/>
      <c r="Q124" s="119"/>
      <c r="R124" s="120"/>
      <c r="S124" s="120"/>
      <c r="T124" s="120"/>
      <c r="U124" s="120"/>
      <c r="V124" s="53"/>
      <c r="W124" s="53"/>
      <c r="X124" s="53"/>
      <c r="Y124" s="53"/>
      <c r="Z124" s="52"/>
      <c r="AA124" s="98">
        <v>124</v>
      </c>
      <c r="AB124" s="98"/>
      <c r="AC124" s="121"/>
    </row>
    <row r="125" spans="1:29" x14ac:dyDescent="0.25">
      <c r="A125" s="14" t="s">
        <v>295</v>
      </c>
      <c r="B125" s="15"/>
      <c r="C125" s="15"/>
      <c r="D125" s="116"/>
      <c r="E125" s="97"/>
      <c r="F125" s="15"/>
      <c r="G125" s="15"/>
      <c r="H125" s="16"/>
      <c r="I125" s="68"/>
      <c r="J125" s="68"/>
      <c r="K125" s="16"/>
      <c r="L125" s="117"/>
      <c r="M125" s="118">
        <v>7354.9296875</v>
      </c>
      <c r="N125" s="118">
        <v>7804.0439453125</v>
      </c>
      <c r="O125" s="79"/>
      <c r="P125" s="119"/>
      <c r="Q125" s="119"/>
      <c r="R125" s="120"/>
      <c r="S125" s="120"/>
      <c r="T125" s="120"/>
      <c r="U125" s="120"/>
      <c r="V125" s="53"/>
      <c r="W125" s="53"/>
      <c r="X125" s="53"/>
      <c r="Y125" s="53"/>
      <c r="Z125" s="52"/>
      <c r="AA125" s="98">
        <v>125</v>
      </c>
      <c r="AB125" s="98"/>
      <c r="AC125" s="121"/>
    </row>
    <row r="126" spans="1:29" x14ac:dyDescent="0.25">
      <c r="A126" s="14" t="s">
        <v>296</v>
      </c>
      <c r="B126" s="15"/>
      <c r="C126" s="15"/>
      <c r="D126" s="116"/>
      <c r="E126" s="97"/>
      <c r="F126" s="15"/>
      <c r="G126" s="15"/>
      <c r="H126" s="16"/>
      <c r="I126" s="68"/>
      <c r="J126" s="68"/>
      <c r="K126" s="16"/>
      <c r="L126" s="117"/>
      <c r="M126" s="118">
        <v>2289.86962890625</v>
      </c>
      <c r="N126" s="118">
        <v>7595.93408203125</v>
      </c>
      <c r="O126" s="79"/>
      <c r="P126" s="119"/>
      <c r="Q126" s="119"/>
      <c r="R126" s="120"/>
      <c r="S126" s="120"/>
      <c r="T126" s="120"/>
      <c r="U126" s="120"/>
      <c r="V126" s="53"/>
      <c r="W126" s="53"/>
      <c r="X126" s="53"/>
      <c r="Y126" s="53"/>
      <c r="Z126" s="52"/>
      <c r="AA126" s="98">
        <v>126</v>
      </c>
      <c r="AB126" s="98"/>
      <c r="AC126" s="121"/>
    </row>
    <row r="127" spans="1:29" x14ac:dyDescent="0.25">
      <c r="A127" s="14" t="s">
        <v>300</v>
      </c>
      <c r="B127" s="15"/>
      <c r="C127" s="15"/>
      <c r="D127" s="116"/>
      <c r="E127" s="97"/>
      <c r="F127" s="15"/>
      <c r="G127" s="15"/>
      <c r="H127" s="16"/>
      <c r="I127" s="68"/>
      <c r="J127" s="68"/>
      <c r="K127" s="16"/>
      <c r="L127" s="117"/>
      <c r="M127" s="118">
        <v>1249.256103515625</v>
      </c>
      <c r="N127" s="118">
        <v>3722.27001953125</v>
      </c>
      <c r="O127" s="79"/>
      <c r="P127" s="119"/>
      <c r="Q127" s="119"/>
      <c r="R127" s="120"/>
      <c r="S127" s="120"/>
      <c r="T127" s="120"/>
      <c r="U127" s="120"/>
      <c r="V127" s="53"/>
      <c r="W127" s="53"/>
      <c r="X127" s="53"/>
      <c r="Y127" s="53"/>
      <c r="Z127" s="52"/>
      <c r="AA127" s="98">
        <v>127</v>
      </c>
      <c r="AB127" s="98"/>
      <c r="AC127" s="121"/>
    </row>
    <row r="128" spans="1:29" x14ac:dyDescent="0.25">
      <c r="A128" s="14" t="s">
        <v>301</v>
      </c>
      <c r="B128" s="15"/>
      <c r="C128" s="15"/>
      <c r="D128" s="116"/>
      <c r="E128" s="97"/>
      <c r="F128" s="15"/>
      <c r="G128" s="15"/>
      <c r="H128" s="16"/>
      <c r="I128" s="68"/>
      <c r="J128" s="68"/>
      <c r="K128" s="16"/>
      <c r="L128" s="117"/>
      <c r="M128" s="118">
        <v>2900.265625</v>
      </c>
      <c r="N128" s="118">
        <v>8222.2421875</v>
      </c>
      <c r="O128" s="79"/>
      <c r="P128" s="119"/>
      <c r="Q128" s="119"/>
      <c r="R128" s="120"/>
      <c r="S128" s="120"/>
      <c r="T128" s="120"/>
      <c r="U128" s="120"/>
      <c r="V128" s="53"/>
      <c r="W128" s="53"/>
      <c r="X128" s="53"/>
      <c r="Y128" s="53"/>
      <c r="Z128" s="52"/>
      <c r="AA128" s="98">
        <v>128</v>
      </c>
      <c r="AB128" s="98"/>
      <c r="AC128" s="121"/>
    </row>
    <row r="129" spans="1:29" x14ac:dyDescent="0.25">
      <c r="A129" s="14" t="s">
        <v>302</v>
      </c>
      <c r="B129" s="15"/>
      <c r="C129" s="15"/>
      <c r="D129" s="116"/>
      <c r="E129" s="97"/>
      <c r="F129" s="15"/>
      <c r="G129" s="15"/>
      <c r="H129" s="16"/>
      <c r="I129" s="68"/>
      <c r="J129" s="68"/>
      <c r="K129" s="16"/>
      <c r="L129" s="117"/>
      <c r="M129" s="118">
        <v>7594.4580078125</v>
      </c>
      <c r="N129" s="118">
        <v>5103.85595703125</v>
      </c>
      <c r="O129" s="79"/>
      <c r="P129" s="119"/>
      <c r="Q129" s="119"/>
      <c r="R129" s="120"/>
      <c r="S129" s="120"/>
      <c r="T129" s="120"/>
      <c r="U129" s="120"/>
      <c r="V129" s="53"/>
      <c r="W129" s="53"/>
      <c r="X129" s="53"/>
      <c r="Y129" s="53"/>
      <c r="Z129" s="52"/>
      <c r="AA129" s="98">
        <v>129</v>
      </c>
      <c r="AB129" s="98"/>
      <c r="AC129" s="121"/>
    </row>
    <row r="130" spans="1:29" x14ac:dyDescent="0.25">
      <c r="A130" s="14" t="s">
        <v>303</v>
      </c>
      <c r="B130" s="15"/>
      <c r="C130" s="15"/>
      <c r="D130" s="116"/>
      <c r="E130" s="97"/>
      <c r="F130" s="15"/>
      <c r="G130" s="15"/>
      <c r="H130" s="16"/>
      <c r="I130" s="68"/>
      <c r="J130" s="68"/>
      <c r="K130" s="16"/>
      <c r="L130" s="117"/>
      <c r="M130" s="118">
        <v>7101.08154296875</v>
      </c>
      <c r="N130" s="118">
        <v>8917.8759765625</v>
      </c>
      <c r="O130" s="79"/>
      <c r="P130" s="119"/>
      <c r="Q130" s="119"/>
      <c r="R130" s="120"/>
      <c r="S130" s="120"/>
      <c r="T130" s="120"/>
      <c r="U130" s="120"/>
      <c r="V130" s="53"/>
      <c r="W130" s="53"/>
      <c r="X130" s="53"/>
      <c r="Y130" s="53"/>
      <c r="Z130" s="52"/>
      <c r="AA130" s="98">
        <v>130</v>
      </c>
      <c r="AB130" s="98"/>
      <c r="AC130" s="121"/>
    </row>
    <row r="131" spans="1:29" x14ac:dyDescent="0.25">
      <c r="A131" s="14" t="s">
        <v>304</v>
      </c>
      <c r="B131" s="15"/>
      <c r="C131" s="15"/>
      <c r="D131" s="116"/>
      <c r="E131" s="97"/>
      <c r="F131" s="15"/>
      <c r="G131" s="15"/>
      <c r="H131" s="16"/>
      <c r="I131" s="68"/>
      <c r="J131" s="68"/>
      <c r="K131" s="16"/>
      <c r="L131" s="117"/>
      <c r="M131" s="118">
        <v>6232.220703125</v>
      </c>
      <c r="N131" s="118">
        <v>478.09979248046875</v>
      </c>
      <c r="O131" s="79"/>
      <c r="P131" s="119"/>
      <c r="Q131" s="119"/>
      <c r="R131" s="120"/>
      <c r="S131" s="120"/>
      <c r="T131" s="120"/>
      <c r="U131" s="120"/>
      <c r="V131" s="53"/>
      <c r="W131" s="53"/>
      <c r="X131" s="53"/>
      <c r="Y131" s="53"/>
      <c r="Z131" s="52"/>
      <c r="AA131" s="98">
        <v>131</v>
      </c>
      <c r="AB131" s="98"/>
      <c r="AC131" s="121"/>
    </row>
    <row r="132" spans="1:29" x14ac:dyDescent="0.25">
      <c r="A132" s="14" t="s">
        <v>305</v>
      </c>
      <c r="B132" s="15"/>
      <c r="C132" s="15"/>
      <c r="D132" s="116"/>
      <c r="E132" s="97"/>
      <c r="F132" s="15"/>
      <c r="G132" s="15"/>
      <c r="H132" s="16"/>
      <c r="I132" s="68"/>
      <c r="J132" s="68"/>
      <c r="K132" s="16"/>
      <c r="L132" s="117"/>
      <c r="M132" s="118">
        <v>5818.7021484375</v>
      </c>
      <c r="N132" s="118">
        <v>8005.380859375</v>
      </c>
      <c r="O132" s="79"/>
      <c r="P132" s="119"/>
      <c r="Q132" s="119"/>
      <c r="R132" s="120"/>
      <c r="S132" s="120"/>
      <c r="T132" s="120"/>
      <c r="U132" s="120"/>
      <c r="V132" s="53"/>
      <c r="W132" s="53"/>
      <c r="X132" s="53"/>
      <c r="Y132" s="53"/>
      <c r="Z132" s="52"/>
      <c r="AA132" s="98">
        <v>132</v>
      </c>
      <c r="AB132" s="98"/>
      <c r="AC132" s="121"/>
    </row>
    <row r="133" spans="1:29" x14ac:dyDescent="0.25">
      <c r="A133" s="14" t="s">
        <v>306</v>
      </c>
      <c r="B133" s="15"/>
      <c r="C133" s="15"/>
      <c r="D133" s="116"/>
      <c r="E133" s="97"/>
      <c r="F133" s="15"/>
      <c r="G133" s="15"/>
      <c r="H133" s="16"/>
      <c r="I133" s="68"/>
      <c r="J133" s="68"/>
      <c r="K133" s="16"/>
      <c r="L133" s="117"/>
      <c r="M133" s="118">
        <v>978.095458984375</v>
      </c>
      <c r="N133" s="118">
        <v>5833.29052734375</v>
      </c>
      <c r="O133" s="79"/>
      <c r="P133" s="119"/>
      <c r="Q133" s="119"/>
      <c r="R133" s="120"/>
      <c r="S133" s="120"/>
      <c r="T133" s="120"/>
      <c r="U133" s="120"/>
      <c r="V133" s="53"/>
      <c r="W133" s="53"/>
      <c r="X133" s="53"/>
      <c r="Y133" s="53"/>
      <c r="Z133" s="52"/>
      <c r="AA133" s="98">
        <v>133</v>
      </c>
      <c r="AB133" s="98"/>
      <c r="AC133" s="121"/>
    </row>
    <row r="134" spans="1:29" x14ac:dyDescent="0.25">
      <c r="A134" s="14" t="s">
        <v>307</v>
      </c>
      <c r="B134" s="15"/>
      <c r="C134" s="15"/>
      <c r="D134" s="116"/>
      <c r="E134" s="97"/>
      <c r="F134" s="15"/>
      <c r="G134" s="15"/>
      <c r="H134" s="16"/>
      <c r="I134" s="68"/>
      <c r="J134" s="68"/>
      <c r="K134" s="16"/>
      <c r="L134" s="117"/>
      <c r="M134" s="118">
        <v>9243.1181640625</v>
      </c>
      <c r="N134" s="118">
        <v>7490.3193359375</v>
      </c>
      <c r="O134" s="79"/>
      <c r="P134" s="119"/>
      <c r="Q134" s="119"/>
      <c r="R134" s="120"/>
      <c r="S134" s="120"/>
      <c r="T134" s="120"/>
      <c r="U134" s="120"/>
      <c r="V134" s="53"/>
      <c r="W134" s="53"/>
      <c r="X134" s="53"/>
      <c r="Y134" s="53"/>
      <c r="Z134" s="52"/>
      <c r="AA134" s="98">
        <v>134</v>
      </c>
      <c r="AB134" s="98"/>
      <c r="AC134" s="121"/>
    </row>
    <row r="135" spans="1:29" x14ac:dyDescent="0.25">
      <c r="A135" s="14" t="s">
        <v>308</v>
      </c>
      <c r="B135" s="15"/>
      <c r="C135" s="15"/>
      <c r="D135" s="116"/>
      <c r="E135" s="97"/>
      <c r="F135" s="15"/>
      <c r="G135" s="15"/>
      <c r="H135" s="16"/>
      <c r="I135" s="68"/>
      <c r="J135" s="68"/>
      <c r="K135" s="16"/>
      <c r="L135" s="117"/>
      <c r="M135" s="118">
        <v>1690.6639404296875</v>
      </c>
      <c r="N135" s="118">
        <v>3541.97265625</v>
      </c>
      <c r="O135" s="79"/>
      <c r="P135" s="119"/>
      <c r="Q135" s="119"/>
      <c r="R135" s="120"/>
      <c r="S135" s="120"/>
      <c r="T135" s="120"/>
      <c r="U135" s="120"/>
      <c r="V135" s="53"/>
      <c r="W135" s="53"/>
      <c r="X135" s="53"/>
      <c r="Y135" s="53"/>
      <c r="Z135" s="52"/>
      <c r="AA135" s="98">
        <v>135</v>
      </c>
      <c r="AB135" s="98"/>
      <c r="AC135" s="121"/>
    </row>
    <row r="136" spans="1:29" x14ac:dyDescent="0.25">
      <c r="A136" s="14" t="s">
        <v>309</v>
      </c>
      <c r="B136" s="15"/>
      <c r="C136" s="15"/>
      <c r="D136" s="116"/>
      <c r="E136" s="97"/>
      <c r="F136" s="15"/>
      <c r="G136" s="15"/>
      <c r="H136" s="16"/>
      <c r="I136" s="68"/>
      <c r="J136" s="68"/>
      <c r="K136" s="16"/>
      <c r="L136" s="117"/>
      <c r="M136" s="118">
        <v>3555.07177734375</v>
      </c>
      <c r="N136" s="118">
        <v>3500.30126953125</v>
      </c>
      <c r="O136" s="79"/>
      <c r="P136" s="119"/>
      <c r="Q136" s="119"/>
      <c r="R136" s="120"/>
      <c r="S136" s="120"/>
      <c r="T136" s="120"/>
      <c r="U136" s="120"/>
      <c r="V136" s="53"/>
      <c r="W136" s="53"/>
      <c r="X136" s="53"/>
      <c r="Y136" s="53"/>
      <c r="Z136" s="52"/>
      <c r="AA136" s="98">
        <v>136</v>
      </c>
      <c r="AB136" s="98"/>
      <c r="AC136" s="121"/>
    </row>
    <row r="137" spans="1:29" x14ac:dyDescent="0.25">
      <c r="A137" s="14" t="s">
        <v>310</v>
      </c>
      <c r="B137" s="15"/>
      <c r="C137" s="15"/>
      <c r="D137" s="116"/>
      <c r="E137" s="97"/>
      <c r="F137" s="15"/>
      <c r="G137" s="15"/>
      <c r="H137" s="16"/>
      <c r="I137" s="68"/>
      <c r="J137" s="68"/>
      <c r="K137" s="16"/>
      <c r="L137" s="117"/>
      <c r="M137" s="118">
        <v>6150.09814453125</v>
      </c>
      <c r="N137" s="118">
        <v>9372.6142578125</v>
      </c>
      <c r="O137" s="79"/>
      <c r="P137" s="119"/>
      <c r="Q137" s="119"/>
      <c r="R137" s="120"/>
      <c r="S137" s="120"/>
      <c r="T137" s="120"/>
      <c r="U137" s="120"/>
      <c r="V137" s="53"/>
      <c r="W137" s="53"/>
      <c r="X137" s="53"/>
      <c r="Y137" s="53"/>
      <c r="Z137" s="52"/>
      <c r="AA137" s="98">
        <v>137</v>
      </c>
      <c r="AB137" s="98"/>
      <c r="AC137" s="121"/>
    </row>
    <row r="138" spans="1:29" x14ac:dyDescent="0.25">
      <c r="A138" s="14" t="s">
        <v>311</v>
      </c>
      <c r="B138" s="15"/>
      <c r="C138" s="15"/>
      <c r="D138" s="116"/>
      <c r="E138" s="97"/>
      <c r="F138" s="15"/>
      <c r="G138" s="15"/>
      <c r="H138" s="16"/>
      <c r="I138" s="68"/>
      <c r="J138" s="68"/>
      <c r="K138" s="16"/>
      <c r="L138" s="117"/>
      <c r="M138" s="118">
        <v>7013.84521484375</v>
      </c>
      <c r="N138" s="118">
        <v>9466.955078125</v>
      </c>
      <c r="O138" s="79"/>
      <c r="P138" s="119"/>
      <c r="Q138" s="119"/>
      <c r="R138" s="120"/>
      <c r="S138" s="120"/>
      <c r="T138" s="120"/>
      <c r="U138" s="120"/>
      <c r="V138" s="53"/>
      <c r="W138" s="53"/>
      <c r="X138" s="53"/>
      <c r="Y138" s="53"/>
      <c r="Z138" s="52"/>
      <c r="AA138" s="98">
        <v>138</v>
      </c>
      <c r="AB138" s="98"/>
      <c r="AC138" s="121"/>
    </row>
    <row r="139" spans="1:29" x14ac:dyDescent="0.25">
      <c r="A139" s="14" t="s">
        <v>312</v>
      </c>
      <c r="B139" s="15"/>
      <c r="C139" s="15"/>
      <c r="D139" s="116"/>
      <c r="E139" s="97"/>
      <c r="F139" s="15"/>
      <c r="G139" s="15"/>
      <c r="H139" s="16"/>
      <c r="I139" s="68"/>
      <c r="J139" s="68"/>
      <c r="K139" s="16"/>
      <c r="L139" s="117"/>
      <c r="M139" s="118">
        <v>4460.69873046875</v>
      </c>
      <c r="N139" s="118">
        <v>9375.4296875</v>
      </c>
      <c r="O139" s="79"/>
      <c r="P139" s="119"/>
      <c r="Q139" s="119"/>
      <c r="R139" s="120"/>
      <c r="S139" s="120"/>
      <c r="T139" s="120"/>
      <c r="U139" s="120"/>
      <c r="V139" s="53"/>
      <c r="W139" s="53"/>
      <c r="X139" s="53"/>
      <c r="Y139" s="53"/>
      <c r="Z139" s="52"/>
      <c r="AA139" s="98">
        <v>139</v>
      </c>
      <c r="AB139" s="98"/>
      <c r="AC139" s="121"/>
    </row>
    <row r="140" spans="1:29" x14ac:dyDescent="0.25">
      <c r="A140" s="14" t="s">
        <v>313</v>
      </c>
      <c r="B140" s="15"/>
      <c r="C140" s="15"/>
      <c r="D140" s="116"/>
      <c r="E140" s="97"/>
      <c r="F140" s="15"/>
      <c r="G140" s="15"/>
      <c r="H140" s="16"/>
      <c r="I140" s="68"/>
      <c r="J140" s="68"/>
      <c r="K140" s="16"/>
      <c r="L140" s="117"/>
      <c r="M140" s="118">
        <v>1071.8121337890625</v>
      </c>
      <c r="N140" s="118">
        <v>8690.6025390625</v>
      </c>
      <c r="O140" s="79"/>
      <c r="P140" s="119"/>
      <c r="Q140" s="119"/>
      <c r="R140" s="120"/>
      <c r="S140" s="120"/>
      <c r="T140" s="120"/>
      <c r="U140" s="120"/>
      <c r="V140" s="53"/>
      <c r="W140" s="53"/>
      <c r="X140" s="53"/>
      <c r="Y140" s="53"/>
      <c r="Z140" s="52"/>
      <c r="AA140" s="98">
        <v>140</v>
      </c>
      <c r="AB140" s="98"/>
      <c r="AC140" s="121"/>
    </row>
    <row r="141" spans="1:29" x14ac:dyDescent="0.25">
      <c r="A141" s="14" t="s">
        <v>314</v>
      </c>
      <c r="B141" s="15"/>
      <c r="C141" s="15"/>
      <c r="D141" s="116"/>
      <c r="E141" s="97"/>
      <c r="F141" s="15"/>
      <c r="G141" s="15"/>
      <c r="H141" s="16"/>
      <c r="I141" s="68"/>
      <c r="J141" s="68"/>
      <c r="K141" s="16"/>
      <c r="L141" s="117"/>
      <c r="M141" s="118">
        <v>1277.2174072265625</v>
      </c>
      <c r="N141" s="118">
        <v>6307.18017578125</v>
      </c>
      <c r="O141" s="79"/>
      <c r="P141" s="119"/>
      <c r="Q141" s="119"/>
      <c r="R141" s="120"/>
      <c r="S141" s="120"/>
      <c r="T141" s="120"/>
      <c r="U141" s="120"/>
      <c r="V141" s="53"/>
      <c r="W141" s="53"/>
      <c r="X141" s="53"/>
      <c r="Y141" s="53"/>
      <c r="Z141" s="52"/>
      <c r="AA141" s="98">
        <v>141</v>
      </c>
      <c r="AB141" s="98"/>
      <c r="AC141" s="121"/>
    </row>
    <row r="142" spans="1:29" x14ac:dyDescent="0.25">
      <c r="A142" s="14" t="s">
        <v>315</v>
      </c>
      <c r="B142" s="15"/>
      <c r="C142" s="15"/>
      <c r="D142" s="116"/>
      <c r="E142" s="97"/>
      <c r="F142" s="15"/>
      <c r="G142" s="15"/>
      <c r="H142" s="16"/>
      <c r="I142" s="68"/>
      <c r="J142" s="68"/>
      <c r="K142" s="16"/>
      <c r="L142" s="117"/>
      <c r="M142" s="118">
        <v>6438.7294921875</v>
      </c>
      <c r="N142" s="118">
        <v>5825.89453125</v>
      </c>
      <c r="O142" s="79"/>
      <c r="P142" s="119"/>
      <c r="Q142" s="119"/>
      <c r="R142" s="120"/>
      <c r="S142" s="120"/>
      <c r="T142" s="120"/>
      <c r="U142" s="120"/>
      <c r="V142" s="53"/>
      <c r="W142" s="53"/>
      <c r="X142" s="53"/>
      <c r="Y142" s="53"/>
      <c r="Z142" s="52"/>
      <c r="AA142" s="98">
        <v>142</v>
      </c>
      <c r="AB142" s="98"/>
      <c r="AC142" s="121"/>
    </row>
    <row r="143" spans="1:29" x14ac:dyDescent="0.25">
      <c r="A143" s="14" t="s">
        <v>316</v>
      </c>
      <c r="B143" s="15"/>
      <c r="C143" s="15"/>
      <c r="D143" s="116"/>
      <c r="E143" s="97"/>
      <c r="F143" s="15"/>
      <c r="G143" s="15"/>
      <c r="H143" s="16"/>
      <c r="I143" s="68"/>
      <c r="J143" s="68"/>
      <c r="K143" s="16"/>
      <c r="L143" s="117"/>
      <c r="M143" s="118">
        <v>7833.33251953125</v>
      </c>
      <c r="N143" s="118">
        <v>3385.287841796875</v>
      </c>
      <c r="O143" s="79"/>
      <c r="P143" s="119"/>
      <c r="Q143" s="119"/>
      <c r="R143" s="120"/>
      <c r="S143" s="120"/>
      <c r="T143" s="120"/>
      <c r="U143" s="120"/>
      <c r="V143" s="53"/>
      <c r="W143" s="53"/>
      <c r="X143" s="53"/>
      <c r="Y143" s="53"/>
      <c r="Z143" s="52"/>
      <c r="AA143" s="98">
        <v>143</v>
      </c>
      <c r="AB143" s="98"/>
      <c r="AC143" s="121"/>
    </row>
    <row r="144" spans="1:29" x14ac:dyDescent="0.25">
      <c r="A144" s="14" t="s">
        <v>317</v>
      </c>
      <c r="B144" s="15"/>
      <c r="C144" s="15"/>
      <c r="D144" s="116"/>
      <c r="E144" s="97"/>
      <c r="F144" s="15"/>
      <c r="G144" s="15"/>
      <c r="H144" s="16"/>
      <c r="I144" s="68"/>
      <c r="J144" s="68"/>
      <c r="K144" s="16"/>
      <c r="L144" s="117"/>
      <c r="M144" s="118">
        <v>1016.5491333007812</v>
      </c>
      <c r="N144" s="118">
        <v>7100.5654296875</v>
      </c>
      <c r="O144" s="79"/>
      <c r="P144" s="119"/>
      <c r="Q144" s="119"/>
      <c r="R144" s="120"/>
      <c r="S144" s="120"/>
      <c r="T144" s="120"/>
      <c r="U144" s="120"/>
      <c r="V144" s="53"/>
      <c r="W144" s="53"/>
      <c r="X144" s="53"/>
      <c r="Y144" s="53"/>
      <c r="Z144" s="52"/>
      <c r="AA144" s="98">
        <v>144</v>
      </c>
      <c r="AB144" s="98"/>
      <c r="AC144" s="121"/>
    </row>
    <row r="145" spans="1:29" x14ac:dyDescent="0.25">
      <c r="A145" s="14" t="s">
        <v>318</v>
      </c>
      <c r="B145" s="15"/>
      <c r="C145" s="15"/>
      <c r="D145" s="116"/>
      <c r="E145" s="97"/>
      <c r="F145" s="15"/>
      <c r="G145" s="15"/>
      <c r="H145" s="16"/>
      <c r="I145" s="68"/>
      <c r="J145" s="68"/>
      <c r="K145" s="16"/>
      <c r="L145" s="117"/>
      <c r="M145" s="118">
        <v>7755.60986328125</v>
      </c>
      <c r="N145" s="118">
        <v>7852.919921875</v>
      </c>
      <c r="O145" s="79"/>
      <c r="P145" s="119"/>
      <c r="Q145" s="119"/>
      <c r="R145" s="120"/>
      <c r="S145" s="120"/>
      <c r="T145" s="120"/>
      <c r="U145" s="120"/>
      <c r="V145" s="53"/>
      <c r="W145" s="53"/>
      <c r="X145" s="53"/>
      <c r="Y145" s="53"/>
      <c r="Z145" s="52"/>
      <c r="AA145" s="98">
        <v>145</v>
      </c>
      <c r="AB145" s="98"/>
      <c r="AC145" s="121"/>
    </row>
    <row r="146" spans="1:29" x14ac:dyDescent="0.25">
      <c r="A146" s="14" t="s">
        <v>319</v>
      </c>
      <c r="B146" s="15"/>
      <c r="C146" s="15"/>
      <c r="D146" s="116"/>
      <c r="E146" s="97"/>
      <c r="F146" s="15"/>
      <c r="G146" s="15"/>
      <c r="H146" s="16"/>
      <c r="I146" s="68"/>
      <c r="J146" s="68"/>
      <c r="K146" s="16"/>
      <c r="L146" s="117"/>
      <c r="M146" s="118">
        <v>5885.09130859375</v>
      </c>
      <c r="N146" s="118">
        <v>7271.97314453125</v>
      </c>
      <c r="O146" s="79"/>
      <c r="P146" s="119"/>
      <c r="Q146" s="119"/>
      <c r="R146" s="120"/>
      <c r="S146" s="120"/>
      <c r="T146" s="120"/>
      <c r="U146" s="120"/>
      <c r="V146" s="53"/>
      <c r="W146" s="53"/>
      <c r="X146" s="53"/>
      <c r="Y146" s="53"/>
      <c r="Z146" s="52"/>
      <c r="AA146" s="98">
        <v>146</v>
      </c>
      <c r="AB146" s="98"/>
      <c r="AC146" s="121"/>
    </row>
    <row r="147" spans="1:29" x14ac:dyDescent="0.25">
      <c r="A147" s="14" t="s">
        <v>320</v>
      </c>
      <c r="B147" s="15"/>
      <c r="C147" s="15"/>
      <c r="D147" s="116"/>
      <c r="E147" s="97"/>
      <c r="F147" s="15"/>
      <c r="G147" s="15"/>
      <c r="H147" s="16"/>
      <c r="I147" s="68"/>
      <c r="J147" s="68"/>
      <c r="K147" s="16"/>
      <c r="L147" s="117"/>
      <c r="M147" s="118">
        <v>984.6297607421875</v>
      </c>
      <c r="N147" s="118">
        <v>7906.052734375</v>
      </c>
      <c r="O147" s="79"/>
      <c r="P147" s="119"/>
      <c r="Q147" s="119"/>
      <c r="R147" s="120"/>
      <c r="S147" s="120"/>
      <c r="T147" s="120"/>
      <c r="U147" s="120"/>
      <c r="V147" s="53"/>
      <c r="W147" s="53"/>
      <c r="X147" s="53"/>
      <c r="Y147" s="53"/>
      <c r="Z147" s="52"/>
      <c r="AA147" s="98">
        <v>147</v>
      </c>
      <c r="AB147" s="98"/>
      <c r="AC147" s="121"/>
    </row>
    <row r="148" spans="1:29" x14ac:dyDescent="0.25">
      <c r="A148" s="14" t="s">
        <v>321</v>
      </c>
      <c r="B148" s="15"/>
      <c r="C148" s="15"/>
      <c r="D148" s="116"/>
      <c r="E148" s="97"/>
      <c r="F148" s="15"/>
      <c r="G148" s="15"/>
      <c r="H148" s="16"/>
      <c r="I148" s="68"/>
      <c r="J148" s="68"/>
      <c r="K148" s="16"/>
      <c r="L148" s="117"/>
      <c r="M148" s="118">
        <v>2899.72314453125</v>
      </c>
      <c r="N148" s="118">
        <v>2803.720703125</v>
      </c>
      <c r="O148" s="79"/>
      <c r="P148" s="119"/>
      <c r="Q148" s="119"/>
      <c r="R148" s="120"/>
      <c r="S148" s="120"/>
      <c r="T148" s="120"/>
      <c r="U148" s="120"/>
      <c r="V148" s="53"/>
      <c r="W148" s="53"/>
      <c r="X148" s="53"/>
      <c r="Y148" s="53"/>
      <c r="Z148" s="52"/>
      <c r="AA148" s="98">
        <v>148</v>
      </c>
      <c r="AB148" s="98"/>
      <c r="AC148" s="121"/>
    </row>
    <row r="149" spans="1:29" x14ac:dyDescent="0.25">
      <c r="A149" s="14" t="s">
        <v>322</v>
      </c>
      <c r="B149" s="15"/>
      <c r="C149" s="15"/>
      <c r="D149" s="116"/>
      <c r="E149" s="97"/>
      <c r="F149" s="15"/>
      <c r="G149" s="15"/>
      <c r="H149" s="16"/>
      <c r="I149" s="68"/>
      <c r="J149" s="68"/>
      <c r="K149" s="16"/>
      <c r="L149" s="117"/>
      <c r="M149" s="118">
        <v>886.446044921875</v>
      </c>
      <c r="N149" s="118">
        <v>4742.5791015625</v>
      </c>
      <c r="O149" s="79"/>
      <c r="P149" s="119"/>
      <c r="Q149" s="119"/>
      <c r="R149" s="120"/>
      <c r="S149" s="120"/>
      <c r="T149" s="120"/>
      <c r="U149" s="120"/>
      <c r="V149" s="53"/>
      <c r="W149" s="53"/>
      <c r="X149" s="53"/>
      <c r="Y149" s="53"/>
      <c r="Z149" s="52"/>
      <c r="AA149" s="98">
        <v>149</v>
      </c>
      <c r="AB149" s="98"/>
      <c r="AC149" s="121"/>
    </row>
    <row r="150" spans="1:29" x14ac:dyDescent="0.25">
      <c r="A150" s="14" t="s">
        <v>323</v>
      </c>
      <c r="B150" s="15"/>
      <c r="C150" s="15"/>
      <c r="D150" s="116"/>
      <c r="E150" s="97"/>
      <c r="F150" s="15"/>
      <c r="G150" s="15"/>
      <c r="H150" s="16"/>
      <c r="I150" s="68"/>
      <c r="J150" s="68"/>
      <c r="K150" s="16"/>
      <c r="L150" s="117"/>
      <c r="M150" s="118">
        <v>703.48455810546875</v>
      </c>
      <c r="N150" s="118">
        <v>5525.498046875</v>
      </c>
      <c r="O150" s="79"/>
      <c r="P150" s="119"/>
      <c r="Q150" s="119"/>
      <c r="R150" s="120"/>
      <c r="S150" s="120"/>
      <c r="T150" s="120"/>
      <c r="U150" s="120"/>
      <c r="V150" s="53"/>
      <c r="W150" s="53"/>
      <c r="X150" s="53"/>
      <c r="Y150" s="53"/>
      <c r="Z150" s="52"/>
      <c r="AA150" s="98">
        <v>150</v>
      </c>
      <c r="AB150" s="98"/>
      <c r="AC150" s="121"/>
    </row>
    <row r="151" spans="1:29" x14ac:dyDescent="0.25">
      <c r="A151" s="14" t="s">
        <v>324</v>
      </c>
      <c r="B151" s="15"/>
      <c r="C151" s="15"/>
      <c r="D151" s="116"/>
      <c r="E151" s="97"/>
      <c r="F151" s="15"/>
      <c r="G151" s="15"/>
      <c r="H151" s="16"/>
      <c r="I151" s="68"/>
      <c r="J151" s="68"/>
      <c r="K151" s="16"/>
      <c r="L151" s="117"/>
      <c r="M151" s="118">
        <v>4837.392578125</v>
      </c>
      <c r="N151" s="118">
        <v>3159.588623046875</v>
      </c>
      <c r="O151" s="79"/>
      <c r="P151" s="119"/>
      <c r="Q151" s="119"/>
      <c r="R151" s="120"/>
      <c r="S151" s="120"/>
      <c r="T151" s="120"/>
      <c r="U151" s="120"/>
      <c r="V151" s="53"/>
      <c r="W151" s="53"/>
      <c r="X151" s="53"/>
      <c r="Y151" s="53"/>
      <c r="Z151" s="52"/>
      <c r="AA151" s="98">
        <v>151</v>
      </c>
      <c r="AB151" s="98"/>
      <c r="AC151" s="121"/>
    </row>
    <row r="152" spans="1:29" x14ac:dyDescent="0.25">
      <c r="A152" s="14" t="s">
        <v>325</v>
      </c>
      <c r="B152" s="15"/>
      <c r="C152" s="15"/>
      <c r="D152" s="116"/>
      <c r="E152" s="97"/>
      <c r="F152" s="15"/>
      <c r="G152" s="15"/>
      <c r="H152" s="16"/>
      <c r="I152" s="68"/>
      <c r="J152" s="68"/>
      <c r="K152" s="16"/>
      <c r="L152" s="117"/>
      <c r="M152" s="118">
        <v>3997.316162109375</v>
      </c>
      <c r="N152" s="118">
        <v>4183.94580078125</v>
      </c>
      <c r="O152" s="79"/>
      <c r="P152" s="119"/>
      <c r="Q152" s="119"/>
      <c r="R152" s="120"/>
      <c r="S152" s="120"/>
      <c r="T152" s="120"/>
      <c r="U152" s="120"/>
      <c r="V152" s="53"/>
      <c r="W152" s="53"/>
      <c r="X152" s="53"/>
      <c r="Y152" s="53"/>
      <c r="Z152" s="52"/>
      <c r="AA152" s="98">
        <v>152</v>
      </c>
      <c r="AB152" s="98"/>
      <c r="AC152" s="121"/>
    </row>
    <row r="153" spans="1:29" x14ac:dyDescent="0.25">
      <c r="A153" s="14" t="s">
        <v>326</v>
      </c>
      <c r="B153" s="15"/>
      <c r="C153" s="15"/>
      <c r="D153" s="116"/>
      <c r="E153" s="97"/>
      <c r="F153" s="15"/>
      <c r="G153" s="15"/>
      <c r="H153" s="16"/>
      <c r="I153" s="68"/>
      <c r="J153" s="68"/>
      <c r="K153" s="16"/>
      <c r="L153" s="117"/>
      <c r="M153" s="118">
        <v>7298.9521484375</v>
      </c>
      <c r="N153" s="118">
        <v>920.03460693359375</v>
      </c>
      <c r="O153" s="79"/>
      <c r="P153" s="119"/>
      <c r="Q153" s="119"/>
      <c r="R153" s="120"/>
      <c r="S153" s="120"/>
      <c r="T153" s="120"/>
      <c r="U153" s="120"/>
      <c r="V153" s="53"/>
      <c r="W153" s="53"/>
      <c r="X153" s="53"/>
      <c r="Y153" s="53"/>
      <c r="Z153" s="52"/>
      <c r="AA153" s="98">
        <v>153</v>
      </c>
      <c r="AB153" s="98"/>
      <c r="AC153" s="121"/>
    </row>
    <row r="154" spans="1:29" x14ac:dyDescent="0.25">
      <c r="A154" s="14" t="s">
        <v>327</v>
      </c>
      <c r="B154" s="15"/>
      <c r="C154" s="15"/>
      <c r="D154" s="116"/>
      <c r="E154" s="97"/>
      <c r="F154" s="15"/>
      <c r="G154" s="15"/>
      <c r="H154" s="16"/>
      <c r="I154" s="68"/>
      <c r="J154" s="68"/>
      <c r="K154" s="16"/>
      <c r="L154" s="117"/>
      <c r="M154" s="118">
        <v>5824.7607421875</v>
      </c>
      <c r="N154" s="118">
        <v>9154.2744140625</v>
      </c>
      <c r="O154" s="79"/>
      <c r="P154" s="119"/>
      <c r="Q154" s="119"/>
      <c r="R154" s="120"/>
      <c r="S154" s="120"/>
      <c r="T154" s="120"/>
      <c r="U154" s="120"/>
      <c r="V154" s="53"/>
      <c r="W154" s="53"/>
      <c r="X154" s="53"/>
      <c r="Y154" s="53"/>
      <c r="Z154" s="52"/>
      <c r="AA154" s="98">
        <v>154</v>
      </c>
      <c r="AB154" s="98"/>
      <c r="AC154" s="121"/>
    </row>
    <row r="155" spans="1:29" x14ac:dyDescent="0.25">
      <c r="A155" s="14" t="s">
        <v>328</v>
      </c>
      <c r="B155" s="15"/>
      <c r="C155" s="15"/>
      <c r="D155" s="116"/>
      <c r="E155" s="97"/>
      <c r="F155" s="15"/>
      <c r="G155" s="15"/>
      <c r="H155" s="16"/>
      <c r="I155" s="68"/>
      <c r="J155" s="68"/>
      <c r="K155" s="16"/>
      <c r="L155" s="117"/>
      <c r="M155" s="118">
        <v>9021.62890625</v>
      </c>
      <c r="N155" s="118">
        <v>5597.958984375</v>
      </c>
      <c r="O155" s="79"/>
      <c r="P155" s="119"/>
      <c r="Q155" s="119"/>
      <c r="R155" s="120"/>
      <c r="S155" s="120"/>
      <c r="T155" s="120"/>
      <c r="U155" s="120"/>
      <c r="V155" s="53"/>
      <c r="W155" s="53"/>
      <c r="X155" s="53"/>
      <c r="Y155" s="53"/>
      <c r="Z155" s="52"/>
      <c r="AA155" s="98">
        <v>155</v>
      </c>
      <c r="AB155" s="98"/>
      <c r="AC155" s="121"/>
    </row>
    <row r="156" spans="1:29" x14ac:dyDescent="0.25">
      <c r="A156" s="14" t="s">
        <v>329</v>
      </c>
      <c r="B156" s="15"/>
      <c r="C156" s="15"/>
      <c r="D156" s="116"/>
      <c r="E156" s="97"/>
      <c r="F156" s="15"/>
      <c r="G156" s="15"/>
      <c r="H156" s="16"/>
      <c r="I156" s="68"/>
      <c r="J156" s="68"/>
      <c r="K156" s="16"/>
      <c r="L156" s="117"/>
      <c r="M156" s="118">
        <v>7400.36376953125</v>
      </c>
      <c r="N156" s="118">
        <v>3304.633056640625</v>
      </c>
      <c r="O156" s="79"/>
      <c r="P156" s="119"/>
      <c r="Q156" s="119"/>
      <c r="R156" s="120"/>
      <c r="S156" s="120"/>
      <c r="T156" s="120"/>
      <c r="U156" s="120"/>
      <c r="V156" s="53"/>
      <c r="W156" s="53"/>
      <c r="X156" s="53"/>
      <c r="Y156" s="53"/>
      <c r="Z156" s="52"/>
      <c r="AA156" s="98">
        <v>156</v>
      </c>
      <c r="AB156" s="98"/>
      <c r="AC156" s="121"/>
    </row>
    <row r="157" spans="1:29" x14ac:dyDescent="0.25">
      <c r="A157" s="14" t="s">
        <v>330</v>
      </c>
      <c r="B157" s="15"/>
      <c r="C157" s="15"/>
      <c r="D157" s="116"/>
      <c r="E157" s="97"/>
      <c r="F157" s="15"/>
      <c r="G157" s="15"/>
      <c r="H157" s="16"/>
      <c r="I157" s="68"/>
      <c r="J157" s="68"/>
      <c r="K157" s="16"/>
      <c r="L157" s="117"/>
      <c r="M157" s="118">
        <v>3082.925048828125</v>
      </c>
      <c r="N157" s="118">
        <v>2633.560546875</v>
      </c>
      <c r="O157" s="79"/>
      <c r="P157" s="119"/>
      <c r="Q157" s="119"/>
      <c r="R157" s="120"/>
      <c r="S157" s="120"/>
      <c r="T157" s="120"/>
      <c r="U157" s="120"/>
      <c r="V157" s="53"/>
      <c r="W157" s="53"/>
      <c r="X157" s="53"/>
      <c r="Y157" s="53"/>
      <c r="Z157" s="52"/>
      <c r="AA157" s="98">
        <v>157</v>
      </c>
      <c r="AB157" s="98"/>
      <c r="AC157" s="121"/>
    </row>
    <row r="158" spans="1:29" x14ac:dyDescent="0.25">
      <c r="A158" s="14" t="s">
        <v>331</v>
      </c>
      <c r="B158" s="15"/>
      <c r="C158" s="15"/>
      <c r="D158" s="116"/>
      <c r="E158" s="97"/>
      <c r="F158" s="15"/>
      <c r="G158" s="15"/>
      <c r="H158" s="16"/>
      <c r="I158" s="68"/>
      <c r="J158" s="68"/>
      <c r="K158" s="16"/>
      <c r="L158" s="117"/>
      <c r="M158" s="118">
        <v>9724.2353515625</v>
      </c>
      <c r="N158" s="118">
        <v>6849.259765625</v>
      </c>
      <c r="O158" s="79"/>
      <c r="P158" s="119"/>
      <c r="Q158" s="119"/>
      <c r="R158" s="120"/>
      <c r="S158" s="120"/>
      <c r="T158" s="120"/>
      <c r="U158" s="120"/>
      <c r="V158" s="53"/>
      <c r="W158" s="53"/>
      <c r="X158" s="53"/>
      <c r="Y158" s="53"/>
      <c r="Z158" s="52"/>
      <c r="AA158" s="98">
        <v>158</v>
      </c>
      <c r="AB158" s="98"/>
      <c r="AC158" s="121"/>
    </row>
    <row r="159" spans="1:29" x14ac:dyDescent="0.25">
      <c r="A159" s="14" t="s">
        <v>332</v>
      </c>
      <c r="B159" s="15"/>
      <c r="C159" s="15"/>
      <c r="D159" s="116"/>
      <c r="E159" s="97"/>
      <c r="F159" s="15"/>
      <c r="G159" s="15"/>
      <c r="H159" s="16"/>
      <c r="I159" s="68"/>
      <c r="J159" s="68"/>
      <c r="K159" s="16"/>
      <c r="L159" s="117"/>
      <c r="M159" s="118">
        <v>4562.76171875</v>
      </c>
      <c r="N159" s="118">
        <v>3768.088134765625</v>
      </c>
      <c r="O159" s="79"/>
      <c r="P159" s="119"/>
      <c r="Q159" s="119"/>
      <c r="R159" s="120"/>
      <c r="S159" s="120"/>
      <c r="T159" s="120"/>
      <c r="U159" s="120"/>
      <c r="V159" s="53"/>
      <c r="W159" s="53"/>
      <c r="X159" s="53"/>
      <c r="Y159" s="53"/>
      <c r="Z159" s="52"/>
      <c r="AA159" s="98">
        <v>159</v>
      </c>
      <c r="AB159" s="98"/>
      <c r="AC159" s="121"/>
    </row>
    <row r="160" spans="1:29" x14ac:dyDescent="0.25">
      <c r="A160" s="14" t="s">
        <v>333</v>
      </c>
      <c r="B160" s="15"/>
      <c r="C160" s="15"/>
      <c r="D160" s="116"/>
      <c r="E160" s="97"/>
      <c r="F160" s="15"/>
      <c r="G160" s="15"/>
      <c r="H160" s="16"/>
      <c r="I160" s="68"/>
      <c r="J160" s="68"/>
      <c r="K160" s="16"/>
      <c r="L160" s="117"/>
      <c r="M160" s="118">
        <v>7084.9619140625</v>
      </c>
      <c r="N160" s="118">
        <v>4744.50927734375</v>
      </c>
      <c r="O160" s="79"/>
      <c r="P160" s="119"/>
      <c r="Q160" s="119"/>
      <c r="R160" s="120"/>
      <c r="S160" s="120"/>
      <c r="T160" s="120"/>
      <c r="U160" s="120"/>
      <c r="V160" s="53"/>
      <c r="W160" s="53"/>
      <c r="X160" s="53"/>
      <c r="Y160" s="53"/>
      <c r="Z160" s="52"/>
      <c r="AA160" s="98">
        <v>160</v>
      </c>
      <c r="AB160" s="98"/>
      <c r="AC160" s="121"/>
    </row>
    <row r="161" spans="1:29" x14ac:dyDescent="0.25">
      <c r="A161" s="14" t="s">
        <v>334</v>
      </c>
      <c r="B161" s="15"/>
      <c r="C161" s="15"/>
      <c r="D161" s="116"/>
      <c r="E161" s="97"/>
      <c r="F161" s="15"/>
      <c r="G161" s="15"/>
      <c r="H161" s="16"/>
      <c r="I161" s="68"/>
      <c r="J161" s="68"/>
      <c r="K161" s="16"/>
      <c r="L161" s="117"/>
      <c r="M161" s="118">
        <v>9737.5732421875</v>
      </c>
      <c r="N161" s="118">
        <v>4049.117919921875</v>
      </c>
      <c r="O161" s="79"/>
      <c r="P161" s="119"/>
      <c r="Q161" s="119"/>
      <c r="R161" s="120"/>
      <c r="S161" s="120"/>
      <c r="T161" s="120"/>
      <c r="U161" s="120"/>
      <c r="V161" s="53"/>
      <c r="W161" s="53"/>
      <c r="X161" s="53"/>
      <c r="Y161" s="53"/>
      <c r="Z161" s="52"/>
      <c r="AA161" s="98">
        <v>161</v>
      </c>
      <c r="AB161" s="98"/>
      <c r="AC161" s="121"/>
    </row>
    <row r="162" spans="1:29" x14ac:dyDescent="0.25">
      <c r="A162" s="14" t="s">
        <v>335</v>
      </c>
      <c r="B162" s="15"/>
      <c r="C162" s="15"/>
      <c r="D162" s="116"/>
      <c r="E162" s="97"/>
      <c r="F162" s="15"/>
      <c r="G162" s="15"/>
      <c r="H162" s="16"/>
      <c r="I162" s="68"/>
      <c r="J162" s="68"/>
      <c r="K162" s="16"/>
      <c r="L162" s="117"/>
      <c r="M162" s="118">
        <v>5500.52392578125</v>
      </c>
      <c r="N162" s="118">
        <v>1219.6983642578125</v>
      </c>
      <c r="O162" s="79"/>
      <c r="P162" s="119"/>
      <c r="Q162" s="119"/>
      <c r="R162" s="120"/>
      <c r="S162" s="120"/>
      <c r="T162" s="120"/>
      <c r="U162" s="120"/>
      <c r="V162" s="53"/>
      <c r="W162" s="53"/>
      <c r="X162" s="53"/>
      <c r="Y162" s="53"/>
      <c r="Z162" s="52"/>
      <c r="AA162" s="98">
        <v>162</v>
      </c>
      <c r="AB162" s="98"/>
      <c r="AC162" s="121"/>
    </row>
    <row r="163" spans="1:29" x14ac:dyDescent="0.25">
      <c r="A163" s="14" t="s">
        <v>336</v>
      </c>
      <c r="B163" s="15"/>
      <c r="C163" s="15"/>
      <c r="D163" s="116"/>
      <c r="E163" s="97"/>
      <c r="F163" s="15"/>
      <c r="G163" s="15"/>
      <c r="H163" s="16"/>
      <c r="I163" s="68"/>
      <c r="J163" s="68"/>
      <c r="K163" s="16"/>
      <c r="L163" s="117"/>
      <c r="M163" s="118">
        <v>1437.5020751953125</v>
      </c>
      <c r="N163" s="118">
        <v>8482.5859375</v>
      </c>
      <c r="O163" s="79"/>
      <c r="P163" s="119"/>
      <c r="Q163" s="119"/>
      <c r="R163" s="120"/>
      <c r="S163" s="120"/>
      <c r="T163" s="120"/>
      <c r="U163" s="120"/>
      <c r="V163" s="53"/>
      <c r="W163" s="53"/>
      <c r="X163" s="53"/>
      <c r="Y163" s="53"/>
      <c r="Z163" s="52"/>
      <c r="AA163" s="98">
        <v>163</v>
      </c>
      <c r="AB163" s="98"/>
      <c r="AC163" s="121"/>
    </row>
    <row r="164" spans="1:29" x14ac:dyDescent="0.25">
      <c r="A164" s="14" t="s">
        <v>337</v>
      </c>
      <c r="B164" s="15"/>
      <c r="C164" s="15"/>
      <c r="D164" s="116"/>
      <c r="E164" s="97"/>
      <c r="F164" s="15"/>
      <c r="G164" s="15"/>
      <c r="H164" s="16"/>
      <c r="I164" s="68"/>
      <c r="J164" s="68"/>
      <c r="K164" s="16"/>
      <c r="L164" s="117"/>
      <c r="M164" s="118">
        <v>1644.1845703125</v>
      </c>
      <c r="N164" s="118">
        <v>4919.86474609375</v>
      </c>
      <c r="O164" s="79"/>
      <c r="P164" s="119"/>
      <c r="Q164" s="119"/>
      <c r="R164" s="120"/>
      <c r="S164" s="120"/>
      <c r="T164" s="120"/>
      <c r="U164" s="120"/>
      <c r="V164" s="53"/>
      <c r="W164" s="53"/>
      <c r="X164" s="53"/>
      <c r="Y164" s="53"/>
      <c r="Z164" s="52"/>
      <c r="AA164" s="98">
        <v>164</v>
      </c>
      <c r="AB164" s="98"/>
      <c r="AC164" s="121"/>
    </row>
    <row r="165" spans="1:29" x14ac:dyDescent="0.25">
      <c r="A165" s="14" t="s">
        <v>338</v>
      </c>
      <c r="B165" s="15"/>
      <c r="C165" s="15"/>
      <c r="D165" s="116"/>
      <c r="E165" s="97"/>
      <c r="F165" s="15"/>
      <c r="G165" s="15"/>
      <c r="H165" s="16"/>
      <c r="I165" s="68"/>
      <c r="J165" s="68"/>
      <c r="K165" s="16"/>
      <c r="L165" s="117"/>
      <c r="M165" s="118">
        <v>6678.0771484375</v>
      </c>
      <c r="N165" s="118">
        <v>8068.95556640625</v>
      </c>
      <c r="O165" s="79"/>
      <c r="P165" s="119"/>
      <c r="Q165" s="119"/>
      <c r="R165" s="120"/>
      <c r="S165" s="120"/>
      <c r="T165" s="120"/>
      <c r="U165" s="120"/>
      <c r="V165" s="53"/>
      <c r="W165" s="53"/>
      <c r="X165" s="53"/>
      <c r="Y165" s="53"/>
      <c r="Z165" s="52"/>
      <c r="AA165" s="98">
        <v>165</v>
      </c>
      <c r="AB165" s="98"/>
      <c r="AC165" s="121"/>
    </row>
    <row r="166" spans="1:29" x14ac:dyDescent="0.25">
      <c r="A166" s="14" t="s">
        <v>339</v>
      </c>
      <c r="B166" s="15"/>
      <c r="C166" s="15"/>
      <c r="D166" s="116"/>
      <c r="E166" s="97"/>
      <c r="F166" s="15"/>
      <c r="G166" s="15"/>
      <c r="H166" s="16"/>
      <c r="I166" s="68"/>
      <c r="J166" s="68"/>
      <c r="K166" s="16"/>
      <c r="L166" s="117"/>
      <c r="M166" s="118">
        <v>8175.83056640625</v>
      </c>
      <c r="N166" s="118">
        <v>9266.1328125</v>
      </c>
      <c r="O166" s="79"/>
      <c r="P166" s="119"/>
      <c r="Q166" s="119"/>
      <c r="R166" s="120"/>
      <c r="S166" s="120"/>
      <c r="T166" s="120"/>
      <c r="U166" s="120"/>
      <c r="V166" s="53"/>
      <c r="W166" s="53"/>
      <c r="X166" s="53"/>
      <c r="Y166" s="53"/>
      <c r="Z166" s="52"/>
      <c r="AA166" s="98">
        <v>166</v>
      </c>
      <c r="AB166" s="98"/>
      <c r="AC166" s="121"/>
    </row>
    <row r="167" spans="1:29" x14ac:dyDescent="0.25">
      <c r="A167" s="14" t="s">
        <v>340</v>
      </c>
      <c r="B167" s="15"/>
      <c r="C167" s="15"/>
      <c r="D167" s="116"/>
      <c r="E167" s="97"/>
      <c r="F167" s="15"/>
      <c r="G167" s="15"/>
      <c r="H167" s="16"/>
      <c r="I167" s="68"/>
      <c r="J167" s="68"/>
      <c r="K167" s="16"/>
      <c r="L167" s="117"/>
      <c r="M167" s="118">
        <v>1051.4814453125</v>
      </c>
      <c r="N167" s="118">
        <v>2646.22607421875</v>
      </c>
      <c r="O167" s="79"/>
      <c r="P167" s="119"/>
      <c r="Q167" s="119"/>
      <c r="R167" s="120"/>
      <c r="S167" s="120"/>
      <c r="T167" s="120"/>
      <c r="U167" s="120"/>
      <c r="V167" s="53"/>
      <c r="W167" s="53"/>
      <c r="X167" s="53"/>
      <c r="Y167" s="53"/>
      <c r="Z167" s="52"/>
      <c r="AA167" s="98">
        <v>167</v>
      </c>
      <c r="AB167" s="98"/>
      <c r="AC167" s="121"/>
    </row>
    <row r="168" spans="1:29" x14ac:dyDescent="0.25">
      <c r="A168" s="14" t="s">
        <v>341</v>
      </c>
      <c r="B168" s="15"/>
      <c r="C168" s="15"/>
      <c r="D168" s="116"/>
      <c r="E168" s="97"/>
      <c r="F168" s="15"/>
      <c r="G168" s="15"/>
      <c r="H168" s="16"/>
      <c r="I168" s="68"/>
      <c r="J168" s="68"/>
      <c r="K168" s="16"/>
      <c r="L168" s="117"/>
      <c r="M168" s="118">
        <v>4983.14208984375</v>
      </c>
      <c r="N168" s="118">
        <v>1713.3006591796875</v>
      </c>
      <c r="O168" s="79"/>
      <c r="P168" s="119"/>
      <c r="Q168" s="119"/>
      <c r="R168" s="120"/>
      <c r="S168" s="120"/>
      <c r="T168" s="120"/>
      <c r="U168" s="120"/>
      <c r="V168" s="53"/>
      <c r="W168" s="53"/>
      <c r="X168" s="53"/>
      <c r="Y168" s="53"/>
      <c r="Z168" s="52"/>
      <c r="AA168" s="98">
        <v>168</v>
      </c>
      <c r="AB168" s="98"/>
      <c r="AC168" s="121"/>
    </row>
    <row r="169" spans="1:29" x14ac:dyDescent="0.25">
      <c r="A169" s="14" t="s">
        <v>342</v>
      </c>
      <c r="B169" s="15"/>
      <c r="C169" s="15"/>
      <c r="D169" s="116"/>
      <c r="E169" s="97"/>
      <c r="F169" s="15"/>
      <c r="G169" s="15"/>
      <c r="H169" s="16"/>
      <c r="I169" s="68"/>
      <c r="J169" s="68"/>
      <c r="K169" s="16"/>
      <c r="L169" s="117"/>
      <c r="M169" s="118">
        <v>2756.560546875</v>
      </c>
      <c r="N169" s="118">
        <v>2615.39794921875</v>
      </c>
      <c r="O169" s="79"/>
      <c r="P169" s="119"/>
      <c r="Q169" s="119"/>
      <c r="R169" s="120"/>
      <c r="S169" s="120"/>
      <c r="T169" s="120"/>
      <c r="U169" s="120"/>
      <c r="V169" s="53"/>
      <c r="W169" s="53"/>
      <c r="X169" s="53"/>
      <c r="Y169" s="53"/>
      <c r="Z169" s="52"/>
      <c r="AA169" s="98">
        <v>169</v>
      </c>
      <c r="AB169" s="98"/>
      <c r="AC169" s="121"/>
    </row>
    <row r="170" spans="1:29" x14ac:dyDescent="0.25">
      <c r="A170" s="14" t="s">
        <v>343</v>
      </c>
      <c r="B170" s="15"/>
      <c r="C170" s="15"/>
      <c r="D170" s="116"/>
      <c r="E170" s="97"/>
      <c r="F170" s="15"/>
      <c r="G170" s="15"/>
      <c r="H170" s="16"/>
      <c r="I170" s="68"/>
      <c r="J170" s="68"/>
      <c r="K170" s="16"/>
      <c r="L170" s="117"/>
      <c r="M170" s="118">
        <v>3337.927734375</v>
      </c>
      <c r="N170" s="118">
        <v>1575.0048828125</v>
      </c>
      <c r="O170" s="79"/>
      <c r="P170" s="119"/>
      <c r="Q170" s="119"/>
      <c r="R170" s="120"/>
      <c r="S170" s="120"/>
      <c r="T170" s="120"/>
      <c r="U170" s="120"/>
      <c r="V170" s="53"/>
      <c r="W170" s="53"/>
      <c r="X170" s="53"/>
      <c r="Y170" s="53"/>
      <c r="Z170" s="52"/>
      <c r="AA170" s="98">
        <v>170</v>
      </c>
      <c r="AB170" s="98"/>
      <c r="AC170" s="121"/>
    </row>
    <row r="171" spans="1:29" x14ac:dyDescent="0.25">
      <c r="A171" s="14" t="s">
        <v>344</v>
      </c>
      <c r="B171" s="15"/>
      <c r="C171" s="15"/>
      <c r="D171" s="116"/>
      <c r="E171" s="97"/>
      <c r="F171" s="15"/>
      <c r="G171" s="15"/>
      <c r="H171" s="16"/>
      <c r="I171" s="68"/>
      <c r="J171" s="68"/>
      <c r="K171" s="16"/>
      <c r="L171" s="117"/>
      <c r="M171" s="118">
        <v>7673.37890625</v>
      </c>
      <c r="N171" s="118">
        <v>482.0247802734375</v>
      </c>
      <c r="O171" s="79"/>
      <c r="P171" s="119"/>
      <c r="Q171" s="119"/>
      <c r="R171" s="120"/>
      <c r="S171" s="120"/>
      <c r="T171" s="120"/>
      <c r="U171" s="120"/>
      <c r="V171" s="53"/>
      <c r="W171" s="53"/>
      <c r="X171" s="53"/>
      <c r="Y171" s="53"/>
      <c r="Z171" s="52"/>
      <c r="AA171" s="98">
        <v>171</v>
      </c>
      <c r="AB171" s="98"/>
      <c r="AC171" s="121"/>
    </row>
    <row r="172" spans="1:29" x14ac:dyDescent="0.25">
      <c r="A172" s="14" t="s">
        <v>345</v>
      </c>
      <c r="B172" s="15"/>
      <c r="C172" s="15"/>
      <c r="D172" s="116"/>
      <c r="E172" s="97"/>
      <c r="F172" s="15"/>
      <c r="G172" s="15"/>
      <c r="H172" s="16"/>
      <c r="I172" s="68"/>
      <c r="J172" s="68"/>
      <c r="K172" s="16"/>
      <c r="L172" s="117"/>
      <c r="M172" s="118">
        <v>3554.87255859375</v>
      </c>
      <c r="N172" s="118">
        <v>7647.43798828125</v>
      </c>
      <c r="O172" s="79"/>
      <c r="P172" s="119"/>
      <c r="Q172" s="119"/>
      <c r="R172" s="120"/>
      <c r="S172" s="120"/>
      <c r="T172" s="120"/>
      <c r="U172" s="120"/>
      <c r="V172" s="53"/>
      <c r="W172" s="53"/>
      <c r="X172" s="53"/>
      <c r="Y172" s="53"/>
      <c r="Z172" s="52"/>
      <c r="AA172" s="98">
        <v>172</v>
      </c>
      <c r="AB172" s="98"/>
      <c r="AC172" s="121"/>
    </row>
    <row r="173" spans="1:29" x14ac:dyDescent="0.25">
      <c r="A173" s="14" t="s">
        <v>346</v>
      </c>
      <c r="B173" s="15"/>
      <c r="C173" s="15"/>
      <c r="D173" s="116"/>
      <c r="E173" s="97"/>
      <c r="F173" s="15"/>
      <c r="G173" s="15"/>
      <c r="H173" s="16"/>
      <c r="I173" s="68"/>
      <c r="J173" s="68"/>
      <c r="K173" s="16"/>
      <c r="L173" s="117"/>
      <c r="M173" s="118">
        <v>4592.43115234375</v>
      </c>
      <c r="N173" s="118">
        <v>9654.90234375</v>
      </c>
      <c r="O173" s="79"/>
      <c r="P173" s="119"/>
      <c r="Q173" s="119"/>
      <c r="R173" s="120"/>
      <c r="S173" s="120"/>
      <c r="T173" s="120"/>
      <c r="U173" s="120"/>
      <c r="V173" s="53"/>
      <c r="W173" s="53"/>
      <c r="X173" s="53"/>
      <c r="Y173" s="53"/>
      <c r="Z173" s="52"/>
      <c r="AA173" s="98">
        <v>173</v>
      </c>
      <c r="AB173" s="98"/>
      <c r="AC173" s="121"/>
    </row>
    <row r="174" spans="1:29" x14ac:dyDescent="0.25">
      <c r="A174" s="14" t="s">
        <v>347</v>
      </c>
      <c r="B174" s="15"/>
      <c r="C174" s="15"/>
      <c r="D174" s="116"/>
      <c r="E174" s="97"/>
      <c r="F174" s="15"/>
      <c r="G174" s="15"/>
      <c r="H174" s="16"/>
      <c r="I174" s="68"/>
      <c r="J174" s="68"/>
      <c r="K174" s="16"/>
      <c r="L174" s="117"/>
      <c r="M174" s="118">
        <v>742.76513671875</v>
      </c>
      <c r="N174" s="118">
        <v>5649.7529296875</v>
      </c>
      <c r="O174" s="79"/>
      <c r="P174" s="119"/>
      <c r="Q174" s="119"/>
      <c r="R174" s="120"/>
      <c r="S174" s="120"/>
      <c r="T174" s="120"/>
      <c r="U174" s="120"/>
      <c r="V174" s="53"/>
      <c r="W174" s="53"/>
      <c r="X174" s="53"/>
      <c r="Y174" s="53"/>
      <c r="Z174" s="52"/>
      <c r="AA174" s="98">
        <v>174</v>
      </c>
      <c r="AB174" s="98"/>
      <c r="AC174" s="121"/>
    </row>
    <row r="175" spans="1:29" x14ac:dyDescent="0.25">
      <c r="A175" s="14" t="s">
        <v>348</v>
      </c>
      <c r="B175" s="15"/>
      <c r="C175" s="15"/>
      <c r="D175" s="116"/>
      <c r="E175" s="97"/>
      <c r="F175" s="15"/>
      <c r="G175" s="15"/>
      <c r="H175" s="16"/>
      <c r="I175" s="68"/>
      <c r="J175" s="68"/>
      <c r="K175" s="16"/>
      <c r="L175" s="117"/>
      <c r="M175" s="118">
        <v>2103.231201171875</v>
      </c>
      <c r="N175" s="118">
        <v>8284.75390625</v>
      </c>
      <c r="O175" s="79"/>
      <c r="P175" s="119"/>
      <c r="Q175" s="119"/>
      <c r="R175" s="120"/>
      <c r="S175" s="120"/>
      <c r="T175" s="120"/>
      <c r="U175" s="120"/>
      <c r="V175" s="53"/>
      <c r="W175" s="53"/>
      <c r="X175" s="53"/>
      <c r="Y175" s="53"/>
      <c r="Z175" s="52"/>
      <c r="AA175" s="98">
        <v>175</v>
      </c>
      <c r="AB175" s="98"/>
      <c r="AC175" s="121"/>
    </row>
    <row r="176" spans="1:29" x14ac:dyDescent="0.25">
      <c r="A176" s="14" t="s">
        <v>349</v>
      </c>
      <c r="B176" s="15"/>
      <c r="C176" s="15"/>
      <c r="D176" s="116"/>
      <c r="E176" s="97"/>
      <c r="F176" s="15"/>
      <c r="G176" s="15"/>
      <c r="H176" s="16"/>
      <c r="I176" s="68"/>
      <c r="J176" s="68"/>
      <c r="K176" s="16"/>
      <c r="L176" s="117"/>
      <c r="M176" s="118">
        <v>6404.349609375</v>
      </c>
      <c r="N176" s="118">
        <v>2731.87060546875</v>
      </c>
      <c r="O176" s="79"/>
      <c r="P176" s="119"/>
      <c r="Q176" s="119"/>
      <c r="R176" s="120"/>
      <c r="S176" s="120"/>
      <c r="T176" s="120"/>
      <c r="U176" s="120"/>
      <c r="V176" s="53"/>
      <c r="W176" s="53"/>
      <c r="X176" s="53"/>
      <c r="Y176" s="53"/>
      <c r="Z176" s="52"/>
      <c r="AA176" s="98">
        <v>176</v>
      </c>
      <c r="AB176" s="98"/>
      <c r="AC176" s="121"/>
    </row>
    <row r="177" spans="1:29" x14ac:dyDescent="0.25">
      <c r="A177" s="14" t="s">
        <v>350</v>
      </c>
      <c r="B177" s="15"/>
      <c r="C177" s="15"/>
      <c r="D177" s="116"/>
      <c r="E177" s="97"/>
      <c r="F177" s="15"/>
      <c r="G177" s="15"/>
      <c r="H177" s="16"/>
      <c r="I177" s="68"/>
      <c r="J177" s="68"/>
      <c r="K177" s="16"/>
      <c r="L177" s="117"/>
      <c r="M177" s="118">
        <v>9512.2236328125</v>
      </c>
      <c r="N177" s="118">
        <v>3612.40673828125</v>
      </c>
      <c r="O177" s="79"/>
      <c r="P177" s="119"/>
      <c r="Q177" s="119"/>
      <c r="R177" s="120"/>
      <c r="S177" s="120"/>
      <c r="T177" s="120"/>
      <c r="U177" s="120"/>
      <c r="V177" s="53"/>
      <c r="W177" s="53"/>
      <c r="X177" s="53"/>
      <c r="Y177" s="53"/>
      <c r="Z177" s="52"/>
      <c r="AA177" s="98">
        <v>177</v>
      </c>
      <c r="AB177" s="98"/>
      <c r="AC177" s="121"/>
    </row>
    <row r="178" spans="1:29" x14ac:dyDescent="0.25">
      <c r="A178" s="14" t="s">
        <v>351</v>
      </c>
      <c r="B178" s="15"/>
      <c r="C178" s="15"/>
      <c r="D178" s="116"/>
      <c r="E178" s="97"/>
      <c r="F178" s="15"/>
      <c r="G178" s="15"/>
      <c r="H178" s="16"/>
      <c r="I178" s="68"/>
      <c r="J178" s="68"/>
      <c r="K178" s="16"/>
      <c r="L178" s="117"/>
      <c r="M178" s="118">
        <v>3668.68212890625</v>
      </c>
      <c r="N178" s="118">
        <v>9791.6552734375</v>
      </c>
      <c r="O178" s="79"/>
      <c r="P178" s="119"/>
      <c r="Q178" s="119"/>
      <c r="R178" s="120"/>
      <c r="S178" s="120"/>
      <c r="T178" s="120"/>
      <c r="U178" s="120"/>
      <c r="V178" s="53"/>
      <c r="W178" s="53"/>
      <c r="X178" s="53"/>
      <c r="Y178" s="53"/>
      <c r="Z178" s="52"/>
      <c r="AA178" s="98">
        <v>178</v>
      </c>
      <c r="AB178" s="98"/>
      <c r="AC178" s="121"/>
    </row>
    <row r="179" spans="1:29" x14ac:dyDescent="0.25">
      <c r="A179" s="14" t="s">
        <v>352</v>
      </c>
      <c r="B179" s="15"/>
      <c r="C179" s="15"/>
      <c r="D179" s="116"/>
      <c r="E179" s="97"/>
      <c r="F179" s="15"/>
      <c r="G179" s="15"/>
      <c r="H179" s="16"/>
      <c r="I179" s="68"/>
      <c r="J179" s="68"/>
      <c r="K179" s="16"/>
      <c r="L179" s="117"/>
      <c r="M179" s="118">
        <v>246.89251708984375</v>
      </c>
      <c r="N179" s="118">
        <v>4960.69775390625</v>
      </c>
      <c r="O179" s="79"/>
      <c r="P179" s="119"/>
      <c r="Q179" s="119"/>
      <c r="R179" s="120"/>
      <c r="S179" s="120"/>
      <c r="T179" s="120"/>
      <c r="U179" s="120"/>
      <c r="V179" s="53"/>
      <c r="W179" s="53"/>
      <c r="X179" s="53"/>
      <c r="Y179" s="53"/>
      <c r="Z179" s="52"/>
      <c r="AA179" s="98">
        <v>179</v>
      </c>
      <c r="AB179" s="98"/>
      <c r="AC179" s="121"/>
    </row>
    <row r="180" spans="1:29" x14ac:dyDescent="0.25">
      <c r="A180" s="14" t="s">
        <v>353</v>
      </c>
      <c r="B180" s="15"/>
      <c r="C180" s="15"/>
      <c r="D180" s="116"/>
      <c r="E180" s="97"/>
      <c r="F180" s="15"/>
      <c r="G180" s="15"/>
      <c r="H180" s="16"/>
      <c r="I180" s="68"/>
      <c r="J180" s="68"/>
      <c r="K180" s="16"/>
      <c r="L180" s="117"/>
      <c r="M180" s="118">
        <v>8456.3427734375</v>
      </c>
      <c r="N180" s="118">
        <v>2986.445556640625</v>
      </c>
      <c r="O180" s="79"/>
      <c r="P180" s="119"/>
      <c r="Q180" s="119"/>
      <c r="R180" s="120"/>
      <c r="S180" s="120"/>
      <c r="T180" s="120"/>
      <c r="U180" s="120"/>
      <c r="V180" s="53"/>
      <c r="W180" s="53"/>
      <c r="X180" s="53"/>
      <c r="Y180" s="53"/>
      <c r="Z180" s="52"/>
      <c r="AA180" s="98">
        <v>180</v>
      </c>
      <c r="AB180" s="98"/>
      <c r="AC180" s="121"/>
    </row>
    <row r="181" spans="1:29" x14ac:dyDescent="0.25">
      <c r="A181" s="14" t="s">
        <v>354</v>
      </c>
      <c r="B181" s="15"/>
      <c r="C181" s="15"/>
      <c r="D181" s="116"/>
      <c r="E181" s="97"/>
      <c r="F181" s="15"/>
      <c r="G181" s="15"/>
      <c r="H181" s="16"/>
      <c r="I181" s="68"/>
      <c r="J181" s="68"/>
      <c r="K181" s="16"/>
      <c r="L181" s="117"/>
      <c r="M181" s="118">
        <v>5182.57373046875</v>
      </c>
      <c r="N181" s="118">
        <v>8650.6220703125</v>
      </c>
      <c r="O181" s="79"/>
      <c r="P181" s="119"/>
      <c r="Q181" s="119"/>
      <c r="R181" s="120"/>
      <c r="S181" s="120"/>
      <c r="T181" s="120"/>
      <c r="U181" s="120"/>
      <c r="V181" s="53"/>
      <c r="W181" s="53"/>
      <c r="X181" s="53"/>
      <c r="Y181" s="53"/>
      <c r="Z181" s="52"/>
      <c r="AA181" s="98">
        <v>181</v>
      </c>
      <c r="AB181" s="98"/>
      <c r="AC181" s="121"/>
    </row>
    <row r="182" spans="1:29" x14ac:dyDescent="0.25">
      <c r="A182" s="14" t="s">
        <v>355</v>
      </c>
      <c r="B182" s="15"/>
      <c r="C182" s="15"/>
      <c r="D182" s="116"/>
      <c r="E182" s="97"/>
      <c r="F182" s="15"/>
      <c r="G182" s="15"/>
      <c r="H182" s="16"/>
      <c r="I182" s="68"/>
      <c r="J182" s="68"/>
      <c r="K182" s="16"/>
      <c r="L182" s="117"/>
      <c r="M182" s="118">
        <v>5592.3134765625</v>
      </c>
      <c r="N182" s="118">
        <v>2117.7109375</v>
      </c>
      <c r="O182" s="79"/>
      <c r="P182" s="119"/>
      <c r="Q182" s="119"/>
      <c r="R182" s="120"/>
      <c r="S182" s="120"/>
      <c r="T182" s="120"/>
      <c r="U182" s="120"/>
      <c r="V182" s="53"/>
      <c r="W182" s="53"/>
      <c r="X182" s="53"/>
      <c r="Y182" s="53"/>
      <c r="Z182" s="52"/>
      <c r="AA182" s="98">
        <v>182</v>
      </c>
      <c r="AB182" s="98"/>
      <c r="AC182" s="121"/>
    </row>
    <row r="183" spans="1:29" x14ac:dyDescent="0.25">
      <c r="A183" s="14" t="s">
        <v>356</v>
      </c>
      <c r="B183" s="15"/>
      <c r="C183" s="15"/>
      <c r="D183" s="116"/>
      <c r="E183" s="97"/>
      <c r="F183" s="15"/>
      <c r="G183" s="15"/>
      <c r="H183" s="16"/>
      <c r="I183" s="68"/>
      <c r="J183" s="68"/>
      <c r="K183" s="16"/>
      <c r="L183" s="117"/>
      <c r="M183" s="118">
        <v>3662.114013671875</v>
      </c>
      <c r="N183" s="118">
        <v>2276.427734375</v>
      </c>
      <c r="O183" s="79"/>
      <c r="P183" s="119"/>
      <c r="Q183" s="119"/>
      <c r="R183" s="120"/>
      <c r="S183" s="120"/>
      <c r="T183" s="120"/>
      <c r="U183" s="120"/>
      <c r="V183" s="53"/>
      <c r="W183" s="53"/>
      <c r="X183" s="53"/>
      <c r="Y183" s="53"/>
      <c r="Z183" s="52"/>
      <c r="AA183" s="98">
        <v>183</v>
      </c>
      <c r="AB183" s="98"/>
      <c r="AC183" s="121"/>
    </row>
    <row r="184" spans="1:29" x14ac:dyDescent="0.25">
      <c r="A184" s="14" t="s">
        <v>357</v>
      </c>
      <c r="B184" s="15"/>
      <c r="C184" s="15"/>
      <c r="D184" s="116"/>
      <c r="E184" s="97"/>
      <c r="F184" s="15"/>
      <c r="G184" s="15"/>
      <c r="H184" s="16"/>
      <c r="I184" s="68"/>
      <c r="J184" s="68"/>
      <c r="K184" s="16"/>
      <c r="L184" s="117"/>
      <c r="M184" s="118">
        <v>2061.642578125</v>
      </c>
      <c r="N184" s="118">
        <v>6392.8896484375</v>
      </c>
      <c r="O184" s="79"/>
      <c r="P184" s="119"/>
      <c r="Q184" s="119"/>
      <c r="R184" s="120"/>
      <c r="S184" s="120"/>
      <c r="T184" s="120"/>
      <c r="U184" s="120"/>
      <c r="V184" s="53"/>
      <c r="W184" s="53"/>
      <c r="X184" s="53"/>
      <c r="Y184" s="53"/>
      <c r="Z184" s="52"/>
      <c r="AA184" s="98">
        <v>184</v>
      </c>
      <c r="AB184" s="98"/>
      <c r="AC184" s="121"/>
    </row>
    <row r="185" spans="1:29" x14ac:dyDescent="0.25">
      <c r="A185" s="14" t="s">
        <v>358</v>
      </c>
      <c r="B185" s="15"/>
      <c r="C185" s="15"/>
      <c r="D185" s="116"/>
      <c r="E185" s="97"/>
      <c r="F185" s="15"/>
      <c r="G185" s="15"/>
      <c r="H185" s="16"/>
      <c r="I185" s="68"/>
      <c r="J185" s="68"/>
      <c r="K185" s="16"/>
      <c r="L185" s="117"/>
      <c r="M185" s="118">
        <v>1483.541748046875</v>
      </c>
      <c r="N185" s="118">
        <v>7262.57080078125</v>
      </c>
      <c r="O185" s="79"/>
      <c r="P185" s="119"/>
      <c r="Q185" s="119"/>
      <c r="R185" s="120"/>
      <c r="S185" s="120"/>
      <c r="T185" s="120"/>
      <c r="U185" s="120"/>
      <c r="V185" s="53"/>
      <c r="W185" s="53"/>
      <c r="X185" s="53"/>
      <c r="Y185" s="53"/>
      <c r="Z185" s="52"/>
      <c r="AA185" s="98">
        <v>185</v>
      </c>
      <c r="AB185" s="98"/>
      <c r="AC185" s="121"/>
    </row>
    <row r="186" spans="1:29" x14ac:dyDescent="0.25">
      <c r="A186" s="14" t="s">
        <v>359</v>
      </c>
      <c r="B186" s="15"/>
      <c r="C186" s="15"/>
      <c r="D186" s="116"/>
      <c r="E186" s="97"/>
      <c r="F186" s="15"/>
      <c r="G186" s="15"/>
      <c r="H186" s="16"/>
      <c r="I186" s="68"/>
      <c r="J186" s="68"/>
      <c r="K186" s="16"/>
      <c r="L186" s="117"/>
      <c r="M186" s="118">
        <v>8828.2197265625</v>
      </c>
      <c r="N186" s="118">
        <v>6401.23095703125</v>
      </c>
      <c r="O186" s="79"/>
      <c r="P186" s="119"/>
      <c r="Q186" s="119"/>
      <c r="R186" s="120"/>
      <c r="S186" s="120"/>
      <c r="T186" s="120"/>
      <c r="U186" s="120"/>
      <c r="V186" s="53"/>
      <c r="W186" s="53"/>
      <c r="X186" s="53"/>
      <c r="Y186" s="53"/>
      <c r="Z186" s="52"/>
      <c r="AA186" s="98">
        <v>186</v>
      </c>
      <c r="AB186" s="98"/>
      <c r="AC186" s="121"/>
    </row>
    <row r="187" spans="1:29" x14ac:dyDescent="0.25">
      <c r="A187" s="14" t="s">
        <v>360</v>
      </c>
      <c r="B187" s="15"/>
      <c r="C187" s="15"/>
      <c r="D187" s="116"/>
      <c r="E187" s="97"/>
      <c r="F187" s="15"/>
      <c r="G187" s="15"/>
      <c r="H187" s="16"/>
      <c r="I187" s="68"/>
      <c r="J187" s="68"/>
      <c r="K187" s="16"/>
      <c r="L187" s="117"/>
      <c r="M187" s="118">
        <v>778.9844970703125</v>
      </c>
      <c r="N187" s="118">
        <v>3892.926025390625</v>
      </c>
      <c r="O187" s="79"/>
      <c r="P187" s="119"/>
      <c r="Q187" s="119"/>
      <c r="R187" s="120"/>
      <c r="S187" s="120"/>
      <c r="T187" s="120"/>
      <c r="U187" s="120"/>
      <c r="V187" s="53"/>
      <c r="W187" s="53"/>
      <c r="X187" s="53"/>
      <c r="Y187" s="53"/>
      <c r="Z187" s="52"/>
      <c r="AA187" s="98">
        <v>187</v>
      </c>
      <c r="AB187" s="98"/>
      <c r="AC187" s="121"/>
    </row>
    <row r="188" spans="1:29" x14ac:dyDescent="0.25">
      <c r="A188" s="14" t="s">
        <v>361</v>
      </c>
      <c r="B188" s="15"/>
      <c r="C188" s="15"/>
      <c r="D188" s="116"/>
      <c r="E188" s="97"/>
      <c r="F188" s="15"/>
      <c r="G188" s="15"/>
      <c r="H188" s="16"/>
      <c r="I188" s="68"/>
      <c r="J188" s="68"/>
      <c r="K188" s="16"/>
      <c r="L188" s="117"/>
      <c r="M188" s="118">
        <v>5055.01953125</v>
      </c>
      <c r="N188" s="118">
        <v>207.34446716308594</v>
      </c>
      <c r="O188" s="79"/>
      <c r="P188" s="119"/>
      <c r="Q188" s="119"/>
      <c r="R188" s="120"/>
      <c r="S188" s="120"/>
      <c r="T188" s="120"/>
      <c r="U188" s="120"/>
      <c r="V188" s="53"/>
      <c r="W188" s="53"/>
      <c r="X188" s="53"/>
      <c r="Y188" s="53"/>
      <c r="Z188" s="52"/>
      <c r="AA188" s="98">
        <v>188</v>
      </c>
      <c r="AB188" s="98"/>
      <c r="AC188" s="121"/>
    </row>
    <row r="189" spans="1:29" x14ac:dyDescent="0.25">
      <c r="A189" s="14" t="s">
        <v>362</v>
      </c>
      <c r="B189" s="15"/>
      <c r="C189" s="15"/>
      <c r="D189" s="116"/>
      <c r="E189" s="97"/>
      <c r="F189" s="15"/>
      <c r="G189" s="15"/>
      <c r="H189" s="16"/>
      <c r="I189" s="68"/>
      <c r="J189" s="68"/>
      <c r="K189" s="16"/>
      <c r="L189" s="117"/>
      <c r="M189" s="118">
        <v>1522.153564453125</v>
      </c>
      <c r="N189" s="118">
        <v>8864.2841796875</v>
      </c>
      <c r="O189" s="79"/>
      <c r="P189" s="119"/>
      <c r="Q189" s="119"/>
      <c r="R189" s="120"/>
      <c r="S189" s="120"/>
      <c r="T189" s="120"/>
      <c r="U189" s="120"/>
      <c r="V189" s="53"/>
      <c r="W189" s="53"/>
      <c r="X189" s="53"/>
      <c r="Y189" s="53"/>
      <c r="Z189" s="52"/>
      <c r="AA189" s="98">
        <v>189</v>
      </c>
      <c r="AB189" s="98"/>
      <c r="AC189" s="121"/>
    </row>
    <row r="190" spans="1:29" x14ac:dyDescent="0.25">
      <c r="A190" s="14" t="s">
        <v>363</v>
      </c>
      <c r="B190" s="15"/>
      <c r="C190" s="15"/>
      <c r="D190" s="116"/>
      <c r="E190" s="97"/>
      <c r="F190" s="15"/>
      <c r="G190" s="15"/>
      <c r="H190" s="16"/>
      <c r="I190" s="68"/>
      <c r="J190" s="68"/>
      <c r="K190" s="16"/>
      <c r="L190" s="117"/>
      <c r="M190" s="118">
        <v>2835.8681640625</v>
      </c>
      <c r="N190" s="118">
        <v>8587.4345703125</v>
      </c>
      <c r="O190" s="79"/>
      <c r="P190" s="119"/>
      <c r="Q190" s="119"/>
      <c r="R190" s="120"/>
      <c r="S190" s="120"/>
      <c r="T190" s="120"/>
      <c r="U190" s="120"/>
      <c r="V190" s="53"/>
      <c r="W190" s="53"/>
      <c r="X190" s="53"/>
      <c r="Y190" s="53"/>
      <c r="Z190" s="52"/>
      <c r="AA190" s="98">
        <v>190</v>
      </c>
      <c r="AB190" s="98"/>
      <c r="AC190" s="121"/>
    </row>
    <row r="191" spans="1:29" x14ac:dyDescent="0.25">
      <c r="A191" s="14" t="s">
        <v>364</v>
      </c>
      <c r="B191" s="15"/>
      <c r="C191" s="15"/>
      <c r="D191" s="116"/>
      <c r="E191" s="97"/>
      <c r="F191" s="15"/>
      <c r="G191" s="15"/>
      <c r="H191" s="16"/>
      <c r="I191" s="68"/>
      <c r="J191" s="68"/>
      <c r="K191" s="16"/>
      <c r="L191" s="117"/>
      <c r="M191" s="118">
        <v>9178.4775390625</v>
      </c>
      <c r="N191" s="118">
        <v>1269.934326171875</v>
      </c>
      <c r="O191" s="79"/>
      <c r="P191" s="119"/>
      <c r="Q191" s="119"/>
      <c r="R191" s="120"/>
      <c r="S191" s="120"/>
      <c r="T191" s="120"/>
      <c r="U191" s="120"/>
      <c r="V191" s="53"/>
      <c r="W191" s="53"/>
      <c r="X191" s="53"/>
      <c r="Y191" s="53"/>
      <c r="Z191" s="52"/>
      <c r="AA191" s="98">
        <v>191</v>
      </c>
      <c r="AB191" s="98"/>
      <c r="AC191" s="121"/>
    </row>
    <row r="192" spans="1:29" x14ac:dyDescent="0.25">
      <c r="A192" s="14" t="s">
        <v>365</v>
      </c>
      <c r="B192" s="15"/>
      <c r="C192" s="15"/>
      <c r="D192" s="116"/>
      <c r="E192" s="97"/>
      <c r="F192" s="15"/>
      <c r="G192" s="15"/>
      <c r="H192" s="16"/>
      <c r="I192" s="68"/>
      <c r="J192" s="68"/>
      <c r="K192" s="16"/>
      <c r="L192" s="117"/>
      <c r="M192" s="118">
        <v>1318.2679443359375</v>
      </c>
      <c r="N192" s="118">
        <v>4078.516357421875</v>
      </c>
      <c r="O192" s="79"/>
      <c r="P192" s="119"/>
      <c r="Q192" s="119"/>
      <c r="R192" s="120"/>
      <c r="S192" s="120"/>
      <c r="T192" s="120"/>
      <c r="U192" s="120"/>
      <c r="V192" s="53"/>
      <c r="W192" s="53"/>
      <c r="X192" s="53"/>
      <c r="Y192" s="53"/>
      <c r="Z192" s="52"/>
      <c r="AA192" s="98">
        <v>192</v>
      </c>
      <c r="AB192" s="98"/>
      <c r="AC192" s="121"/>
    </row>
    <row r="193" spans="1:29" x14ac:dyDescent="0.25">
      <c r="A193" s="14" t="s">
        <v>366</v>
      </c>
      <c r="B193" s="15"/>
      <c r="C193" s="15"/>
      <c r="D193" s="116"/>
      <c r="E193" s="97"/>
      <c r="F193" s="15"/>
      <c r="G193" s="15"/>
      <c r="H193" s="16"/>
      <c r="I193" s="68"/>
      <c r="J193" s="68"/>
      <c r="K193" s="16"/>
      <c r="L193" s="117"/>
      <c r="M193" s="118">
        <v>8259.8349609375</v>
      </c>
      <c r="N193" s="118">
        <v>7267.6943359375</v>
      </c>
      <c r="O193" s="79"/>
      <c r="P193" s="119"/>
      <c r="Q193" s="119"/>
      <c r="R193" s="120"/>
      <c r="S193" s="120"/>
      <c r="T193" s="120"/>
      <c r="U193" s="120"/>
      <c r="V193" s="53"/>
      <c r="W193" s="53"/>
      <c r="X193" s="53"/>
      <c r="Y193" s="53"/>
      <c r="Z193" s="52"/>
      <c r="AA193" s="98">
        <v>193</v>
      </c>
      <c r="AB193" s="98"/>
      <c r="AC193" s="121"/>
    </row>
    <row r="194" spans="1:29" x14ac:dyDescent="0.25">
      <c r="A194" s="14" t="s">
        <v>367</v>
      </c>
      <c r="B194" s="15"/>
      <c r="C194" s="15"/>
      <c r="D194" s="116"/>
      <c r="E194" s="97"/>
      <c r="F194" s="15"/>
      <c r="G194" s="15"/>
      <c r="H194" s="16"/>
      <c r="I194" s="68"/>
      <c r="J194" s="68"/>
      <c r="K194" s="16"/>
      <c r="L194" s="117"/>
      <c r="M194" s="118">
        <v>469.03631591796875</v>
      </c>
      <c r="N194" s="118">
        <v>4765.65087890625</v>
      </c>
      <c r="O194" s="79"/>
      <c r="P194" s="119"/>
      <c r="Q194" s="119"/>
      <c r="R194" s="120"/>
      <c r="S194" s="120"/>
      <c r="T194" s="120"/>
      <c r="U194" s="120"/>
      <c r="V194" s="53"/>
      <c r="W194" s="53"/>
      <c r="X194" s="53"/>
      <c r="Y194" s="53"/>
      <c r="Z194" s="52"/>
      <c r="AA194" s="98">
        <v>194</v>
      </c>
      <c r="AB194" s="98"/>
      <c r="AC194" s="121"/>
    </row>
    <row r="195" spans="1:29" x14ac:dyDescent="0.25">
      <c r="A195" s="14" t="s">
        <v>368</v>
      </c>
      <c r="B195" s="15"/>
      <c r="C195" s="15"/>
      <c r="D195" s="116"/>
      <c r="E195" s="97"/>
      <c r="F195" s="15"/>
      <c r="G195" s="15"/>
      <c r="H195" s="16"/>
      <c r="I195" s="68"/>
      <c r="J195" s="68"/>
      <c r="K195" s="16"/>
      <c r="L195" s="117"/>
      <c r="M195" s="118">
        <v>7301.8984375</v>
      </c>
      <c r="N195" s="118">
        <v>3706.48095703125</v>
      </c>
      <c r="O195" s="79"/>
      <c r="P195" s="119"/>
      <c r="Q195" s="119"/>
      <c r="R195" s="120"/>
      <c r="S195" s="120"/>
      <c r="T195" s="120"/>
      <c r="U195" s="120"/>
      <c r="V195" s="53"/>
      <c r="W195" s="53"/>
      <c r="X195" s="53"/>
      <c r="Y195" s="53"/>
      <c r="Z195" s="52"/>
      <c r="AA195" s="98">
        <v>195</v>
      </c>
      <c r="AB195" s="98"/>
      <c r="AC195" s="121"/>
    </row>
    <row r="196" spans="1:29" x14ac:dyDescent="0.25">
      <c r="A196" s="14" t="s">
        <v>369</v>
      </c>
      <c r="B196" s="15"/>
      <c r="C196" s="15"/>
      <c r="D196" s="116"/>
      <c r="E196" s="97"/>
      <c r="F196" s="15"/>
      <c r="G196" s="15"/>
      <c r="H196" s="16"/>
      <c r="I196" s="68"/>
      <c r="J196" s="68"/>
      <c r="K196" s="16"/>
      <c r="L196" s="117"/>
      <c r="M196" s="118">
        <v>6695.35302734375</v>
      </c>
      <c r="N196" s="118">
        <v>690.9151611328125</v>
      </c>
      <c r="O196" s="79"/>
      <c r="P196" s="119"/>
      <c r="Q196" s="119"/>
      <c r="R196" s="120"/>
      <c r="S196" s="120"/>
      <c r="T196" s="120"/>
      <c r="U196" s="120"/>
      <c r="V196" s="53"/>
      <c r="W196" s="53"/>
      <c r="X196" s="53"/>
      <c r="Y196" s="53"/>
      <c r="Z196" s="52"/>
      <c r="AA196" s="98">
        <v>196</v>
      </c>
      <c r="AB196" s="98"/>
      <c r="AC196" s="121"/>
    </row>
    <row r="197" spans="1:29" x14ac:dyDescent="0.25">
      <c r="A197" s="14" t="s">
        <v>370</v>
      </c>
      <c r="B197" s="15"/>
      <c r="C197" s="15"/>
      <c r="D197" s="116"/>
      <c r="E197" s="97"/>
      <c r="F197" s="15"/>
      <c r="G197" s="15"/>
      <c r="H197" s="16"/>
      <c r="I197" s="68"/>
      <c r="J197" s="68"/>
      <c r="K197" s="16"/>
      <c r="L197" s="117"/>
      <c r="M197" s="118">
        <v>957.1207275390625</v>
      </c>
      <c r="N197" s="118">
        <v>2326.140380859375</v>
      </c>
      <c r="O197" s="79"/>
      <c r="P197" s="119"/>
      <c r="Q197" s="119"/>
      <c r="R197" s="120"/>
      <c r="S197" s="120"/>
      <c r="T197" s="120"/>
      <c r="U197" s="120"/>
      <c r="V197" s="53"/>
      <c r="W197" s="53"/>
      <c r="X197" s="53"/>
      <c r="Y197" s="53"/>
      <c r="Z197" s="52"/>
      <c r="AA197" s="98">
        <v>197</v>
      </c>
      <c r="AB197" s="98"/>
      <c r="AC197" s="121"/>
    </row>
    <row r="198" spans="1:29" x14ac:dyDescent="0.25">
      <c r="A198" s="14" t="s">
        <v>371</v>
      </c>
      <c r="B198" s="15"/>
      <c r="C198" s="15"/>
      <c r="D198" s="116"/>
      <c r="E198" s="97"/>
      <c r="F198" s="15"/>
      <c r="G198" s="15"/>
      <c r="H198" s="16"/>
      <c r="I198" s="68"/>
      <c r="J198" s="68"/>
      <c r="K198" s="16"/>
      <c r="L198" s="117"/>
      <c r="M198" s="118">
        <v>1356.7685546875</v>
      </c>
      <c r="N198" s="118">
        <v>3012.31103515625</v>
      </c>
      <c r="O198" s="79"/>
      <c r="P198" s="119"/>
      <c r="Q198" s="119"/>
      <c r="R198" s="120"/>
      <c r="S198" s="120"/>
      <c r="T198" s="120"/>
      <c r="U198" s="120"/>
      <c r="V198" s="53"/>
      <c r="W198" s="53"/>
      <c r="X198" s="53"/>
      <c r="Y198" s="53"/>
      <c r="Z198" s="52"/>
      <c r="AA198" s="98">
        <v>198</v>
      </c>
      <c r="AB198" s="98"/>
      <c r="AC198" s="121"/>
    </row>
    <row r="199" spans="1:29" x14ac:dyDescent="0.25">
      <c r="A199" s="14" t="s">
        <v>372</v>
      </c>
      <c r="B199" s="15"/>
      <c r="C199" s="15"/>
      <c r="D199" s="116"/>
      <c r="E199" s="97"/>
      <c r="F199" s="15"/>
      <c r="G199" s="15"/>
      <c r="H199" s="16"/>
      <c r="I199" s="68"/>
      <c r="J199" s="68"/>
      <c r="K199" s="16"/>
      <c r="L199" s="117"/>
      <c r="M199" s="118">
        <v>5720.02880859375</v>
      </c>
      <c r="N199" s="118">
        <v>891.58697509765625</v>
      </c>
      <c r="O199" s="79"/>
      <c r="P199" s="119"/>
      <c r="Q199" s="119"/>
      <c r="R199" s="120"/>
      <c r="S199" s="120"/>
      <c r="T199" s="120"/>
      <c r="U199" s="120"/>
      <c r="V199" s="53"/>
      <c r="W199" s="53"/>
      <c r="X199" s="53"/>
      <c r="Y199" s="53"/>
      <c r="Z199" s="52"/>
      <c r="AA199" s="98">
        <v>199</v>
      </c>
      <c r="AB199" s="98"/>
      <c r="AC199" s="121"/>
    </row>
    <row r="200" spans="1:29" x14ac:dyDescent="0.25">
      <c r="A200" s="14" t="s">
        <v>373</v>
      </c>
      <c r="B200" s="15"/>
      <c r="C200" s="15"/>
      <c r="D200" s="116"/>
      <c r="E200" s="97"/>
      <c r="F200" s="15"/>
      <c r="G200" s="15"/>
      <c r="H200" s="16"/>
      <c r="I200" s="68"/>
      <c r="J200" s="68"/>
      <c r="K200" s="16"/>
      <c r="L200" s="117"/>
      <c r="M200" s="118">
        <v>8683.98046875</v>
      </c>
      <c r="N200" s="118">
        <v>787.64971923828125</v>
      </c>
      <c r="O200" s="79"/>
      <c r="P200" s="119"/>
      <c r="Q200" s="119"/>
      <c r="R200" s="120"/>
      <c r="S200" s="120"/>
      <c r="T200" s="120"/>
      <c r="U200" s="120"/>
      <c r="V200" s="53"/>
      <c r="W200" s="53"/>
      <c r="X200" s="53"/>
      <c r="Y200" s="53"/>
      <c r="Z200" s="52"/>
      <c r="AA200" s="98">
        <v>200</v>
      </c>
      <c r="AB200" s="98"/>
      <c r="AC200" s="121"/>
    </row>
    <row r="201" spans="1:29" x14ac:dyDescent="0.25">
      <c r="A201" s="14" t="s">
        <v>374</v>
      </c>
      <c r="B201" s="15"/>
      <c r="C201" s="15"/>
      <c r="D201" s="116"/>
      <c r="E201" s="97"/>
      <c r="F201" s="15"/>
      <c r="G201" s="15"/>
      <c r="H201" s="16"/>
      <c r="I201" s="68"/>
      <c r="J201" s="68"/>
      <c r="K201" s="16"/>
      <c r="L201" s="117"/>
      <c r="M201" s="118">
        <v>7411.95556640625</v>
      </c>
      <c r="N201" s="118">
        <v>1986.29248046875</v>
      </c>
      <c r="O201" s="79"/>
      <c r="P201" s="119"/>
      <c r="Q201" s="119"/>
      <c r="R201" s="120"/>
      <c r="S201" s="120"/>
      <c r="T201" s="120"/>
      <c r="U201" s="120"/>
      <c r="V201" s="53"/>
      <c r="W201" s="53"/>
      <c r="X201" s="53"/>
      <c r="Y201" s="53"/>
      <c r="Z201" s="52"/>
      <c r="AA201" s="98">
        <v>201</v>
      </c>
      <c r="AB201" s="98"/>
      <c r="AC201" s="121"/>
    </row>
    <row r="202" spans="1:29" x14ac:dyDescent="0.25">
      <c r="A202" s="14" t="s">
        <v>375</v>
      </c>
      <c r="B202" s="15"/>
      <c r="C202" s="15"/>
      <c r="D202" s="116"/>
      <c r="E202" s="97"/>
      <c r="F202" s="15"/>
      <c r="G202" s="15"/>
      <c r="H202" s="16"/>
      <c r="I202" s="68"/>
      <c r="J202" s="68"/>
      <c r="K202" s="16"/>
      <c r="L202" s="117"/>
      <c r="M202" s="118">
        <v>1650.3968505859375</v>
      </c>
      <c r="N202" s="118">
        <v>931.34661865234375</v>
      </c>
      <c r="O202" s="79"/>
      <c r="P202" s="119"/>
      <c r="Q202" s="119"/>
      <c r="R202" s="120"/>
      <c r="S202" s="120"/>
      <c r="T202" s="120"/>
      <c r="U202" s="120"/>
      <c r="V202" s="53"/>
      <c r="W202" s="53"/>
      <c r="X202" s="53"/>
      <c r="Y202" s="53"/>
      <c r="Z202" s="52"/>
      <c r="AA202" s="98">
        <v>202</v>
      </c>
      <c r="AB202" s="98"/>
      <c r="AC202" s="121"/>
    </row>
    <row r="203" spans="1:29" x14ac:dyDescent="0.25">
      <c r="A203" s="14" t="s">
        <v>376</v>
      </c>
      <c r="B203" s="15"/>
      <c r="C203" s="15"/>
      <c r="D203" s="116"/>
      <c r="E203" s="97"/>
      <c r="F203" s="15"/>
      <c r="G203" s="15"/>
      <c r="H203" s="16"/>
      <c r="I203" s="68"/>
      <c r="J203" s="68"/>
      <c r="K203" s="16"/>
      <c r="L203" s="117"/>
      <c r="M203" s="118">
        <v>2047.581787109375</v>
      </c>
      <c r="N203" s="118">
        <v>7807.70947265625</v>
      </c>
      <c r="O203" s="79"/>
      <c r="P203" s="119"/>
      <c r="Q203" s="119"/>
      <c r="R203" s="120"/>
      <c r="S203" s="120"/>
      <c r="T203" s="120"/>
      <c r="U203" s="120"/>
      <c r="V203" s="53"/>
      <c r="W203" s="53"/>
      <c r="X203" s="53"/>
      <c r="Y203" s="53"/>
      <c r="Z203" s="52"/>
      <c r="AA203" s="98">
        <v>203</v>
      </c>
      <c r="AB203" s="98"/>
      <c r="AC203" s="121"/>
    </row>
    <row r="204" spans="1:29" x14ac:dyDescent="0.25">
      <c r="A204" s="14" t="s">
        <v>377</v>
      </c>
      <c r="B204" s="15"/>
      <c r="C204" s="15"/>
      <c r="D204" s="116"/>
      <c r="E204" s="97"/>
      <c r="F204" s="15"/>
      <c r="G204" s="15"/>
      <c r="H204" s="16"/>
      <c r="I204" s="68"/>
      <c r="J204" s="68"/>
      <c r="K204" s="16"/>
      <c r="L204" s="117"/>
      <c r="M204" s="118">
        <v>4537.53955078125</v>
      </c>
      <c r="N204" s="118">
        <v>8798.560546875</v>
      </c>
      <c r="O204" s="79"/>
      <c r="P204" s="119"/>
      <c r="Q204" s="119"/>
      <c r="R204" s="120"/>
      <c r="S204" s="120"/>
      <c r="T204" s="120"/>
      <c r="U204" s="120"/>
      <c r="V204" s="53"/>
      <c r="W204" s="53"/>
      <c r="X204" s="53"/>
      <c r="Y204" s="53"/>
      <c r="Z204" s="52"/>
      <c r="AA204" s="98">
        <v>204</v>
      </c>
      <c r="AB204" s="98"/>
      <c r="AC204" s="121"/>
    </row>
    <row r="205" spans="1:29" x14ac:dyDescent="0.25">
      <c r="A205" s="14" t="s">
        <v>378</v>
      </c>
      <c r="B205" s="15"/>
      <c r="C205" s="15"/>
      <c r="D205" s="116"/>
      <c r="E205" s="97"/>
      <c r="F205" s="15"/>
      <c r="G205" s="15"/>
      <c r="H205" s="16"/>
      <c r="I205" s="68"/>
      <c r="J205" s="68"/>
      <c r="K205" s="16"/>
      <c r="L205" s="117"/>
      <c r="M205" s="118">
        <v>1072.9246826171875</v>
      </c>
      <c r="N205" s="118">
        <v>7350.95361328125</v>
      </c>
      <c r="O205" s="79"/>
      <c r="P205" s="119"/>
      <c r="Q205" s="119"/>
      <c r="R205" s="120"/>
      <c r="S205" s="120"/>
      <c r="T205" s="120"/>
      <c r="U205" s="120"/>
      <c r="V205" s="53"/>
      <c r="W205" s="53"/>
      <c r="X205" s="53"/>
      <c r="Y205" s="53"/>
      <c r="Z205" s="52"/>
      <c r="AA205" s="98">
        <v>205</v>
      </c>
      <c r="AB205" s="98"/>
      <c r="AC205" s="121"/>
    </row>
    <row r="206" spans="1:29" x14ac:dyDescent="0.25">
      <c r="A206" s="122" t="s">
        <v>379</v>
      </c>
      <c r="B206" s="123"/>
      <c r="C206" s="123"/>
      <c r="D206" s="124"/>
      <c r="E206" s="125"/>
      <c r="F206" s="123"/>
      <c r="G206" s="123"/>
      <c r="H206" s="126"/>
      <c r="I206" s="127"/>
      <c r="J206" s="127"/>
      <c r="K206" s="126"/>
      <c r="L206" s="128"/>
      <c r="M206" s="129">
        <v>8890.931640625</v>
      </c>
      <c r="N206" s="129">
        <v>1537.6466064453125</v>
      </c>
      <c r="O206" s="130"/>
      <c r="P206" s="131"/>
      <c r="Q206" s="131"/>
      <c r="R206" s="132"/>
      <c r="S206" s="132"/>
      <c r="T206" s="132"/>
      <c r="U206" s="132"/>
      <c r="V206" s="133"/>
      <c r="W206" s="133"/>
      <c r="X206" s="133"/>
      <c r="Y206" s="133"/>
      <c r="Z206" s="134"/>
      <c r="AA206" s="135">
        <v>206</v>
      </c>
      <c r="AB206" s="135"/>
      <c r="AC206" s="136"/>
    </row>
  </sheetData>
  <dataConsolidate/>
  <dataValidations count="20">
    <dataValidation allowBlank="1" showInputMessage="1" errorTitle="Invalid Vertex Visibility" error="You have entered an unrecognized vertex visibility.  Try selecting from the drop-down list instead." promptTitle="Vertex ID" prompt="This is a unique ID that gets filled in automatically.  Do not edit this column." sqref="AA3:AA206"/>
    <dataValidation allowBlank="1" errorTitle="Invalid Vertex Visibility" error="You have entered an unrecognized vertex visibility.  Try selecting from the drop-down list instead." sqref="AD3"/>
    <dataValidation allowBlank="1" showErrorMessage="1" sqref="AD2"/>
    <dataValidation type="list" allowBlank="1" showInputMessage="1" showErrorMessage="1" errorTitle="Invalid Vertex Locked" error="You have entered an invalid vertex &quot;locked.&quot;  Try selecting from the drop-down list instead." promptTitle="Vertex Locked?" prompt="Set to Yes to lock the vertex at its current location." sqref="O3:O206">
      <formula1>ValidBooleansDefaultFalse</formula1>
    </dataValidation>
    <dataValidation allowBlank="1" showInputMessage="1" errorTitle="Invalid Vertex Location" error="The optional vertex location's X and Y values must be whole numbers between 0 and 9999." promptTitle="Vertex Location" prompt="Enter an optional vertex location.  X and Y values should be between 0 and 9,999.  If you enter X and Y values, you should set NodeXL, Graph, Layout to &quot;None&quot; to prevent NodeXL from overwriting your values when you show the graph." sqref="M3:N206"/>
    <dataValidation allowBlank="1" showInputMessage="1" showErrorMessage="1" errorTitle="Invalid Vertex Visibility" error="You have entered an unrecognized vertex visibility.  Try selecting from the drop-down list instead." promptTitle="Vertex Layout Order" prompt="Enter an optional number to control the order in which the vertices are laid out and stacked in the graph." sqref="L3:L206"/>
    <dataValidation allowBlank="1" showInputMessage="1" errorTitle="Invalid Vertex Location" error="The optional vertex location's X and Y values must be whole numbers between 0 and 9999." promptTitle="Vertex Polar R" prompt="Enter an optional vertex polar radial coordinate.  This is used only when a Layout Type of Polar or Polar Absolute is selected in the graph pane.  Hover the mouse over the column header for more details." sqref="P3:P206"/>
    <dataValidation allowBlank="1" showInputMessage="1" errorTitle="Invalid Vertex Location" error="The optional vertex location's X and Y values must be whole numbers between 0 and 9999." promptTitle="Vertex Polar Angle" prompt="Enter an optional vertex polar angle coordinate, in degrees.  This is used only when a Layout Type of Polar or Polar Absolute is selected in the graph pane." sqref="Q3:Q206"/>
    <dataValidation allowBlank="1" showInputMessage="1" errorTitle="Invalid Vertex Image Key" promptTitle="Vertex Tooltip" prompt="Enter optional text that will pop up when the mouse is hovered over the vertex." sqref="K3:K206"/>
    <dataValidation allowBlank="1" errorTitle="Invalid Vertex Visibility" error="You have entered an unrecognized vertex visibility.  Try selecting from the drop-down list instead." promptTitle="Vertex ID" prompt="This is a unique ID that gets filled in automatically.  Do not edit this column." sqref="AB3:AB206"/>
    <dataValidation type="list" allowBlank="1" showInputMessage="1" showErrorMessage="1" errorTitle="Invalid Vertex Visibility" error="You have entered an invalid vertex visibility.  Try selecting from the drop-down list instead." promptTitle="Vertex Visibility" prompt="Select an optional vertex visibility.  Vertices are &quot;Show if in an Edge&quot; by default." sqref="G3:G206">
      <formula1>ValidVertexVisibilities</formula1>
    </dataValidation>
    <dataValidation allowBlank="1" showInputMessage="1" errorTitle="Invalid Vertex Image Key" promptTitle="Vertex Label" prompt="To show a vertex as a box containing text, set the Shape to Label and enter a label.  To annotate another shape with text, set the Shape to something else and enter a label." sqref="H3:H206"/>
    <dataValidation allowBlank="1" showInputMessage="1" promptTitle="Vertex Label Fill Color" prompt="To select an optional fill color for the Label shape, right-click and select Select Color on the right-click menu." sqref="I3:I206"/>
    <dataValidation allowBlank="1" showInputMessage="1" errorTitle="Invalid Vertex Image Key" promptTitle="Vertex Image File" prompt="Enter the path to an image file.  Hover over the column header for examples." sqref="F3:F206"/>
    <dataValidation allowBlank="1" showInputMessage="1" promptTitle="Vertex Color" prompt="To select an optional vertex color, right-click and select Select Color on the right-click menu." sqref="B3:B206"/>
    <dataValidation allowBlank="1" showInputMessage="1" errorTitle="Invalid Vertex Opacity" error="The optional vertex opacity must be a whole number between 0 and 10." promptTitle="Vertex Opacity" prompt="Enter an optional vertex opacity between 0 (transparent) and 100 (opaque)." sqref="E3:E206"/>
    <dataValidation type="list" allowBlank="1" showInputMessage="1" showErrorMessage="1" errorTitle="Invalid Vertex Shape" error="You have entered an invalid vertex shape.  Try selecting from the drop-down list instead." promptTitle="Vertex Shape" prompt="Select an optional vertex shape." sqref="C3:C206">
      <formula1>ValidVertexShapes</formula1>
    </dataValidation>
    <dataValidation allowBlank="1" showInputMessage="1" errorTitle="Invalid Vertex Size" error="The optional vertex size must be a decimal number.  Any size is acceptable, although 1 is used if the size is less than 1, and 10 is used if the size is greater than 10." promptTitle="Vertex Size" prompt="Enter an optional vertex size between 1 and 1,000." sqref="D3:D206"/>
    <dataValidation type="list" allowBlank="1" showInputMessage="1" showErrorMessage="1" errorTitle="Invalid Vertex Label Position" error="You have entered an invalid vertex label position.  Try selecting from the drop-down list instead." promptTitle="Vertex Label Position" prompt="Select an optional vertex label position." sqref="J3:J206">
      <formula1>ValidVertexLabelPositions</formula1>
    </dataValidation>
    <dataValidation allowBlank="1" showInputMessage="1" showErrorMessage="1" promptTitle="Vertex Name" prompt="Enter the name of the vertex." sqref="A3:A206"/>
  </dataValidations>
  <pageMargins left="0.7" right="0.7" top="0.75" bottom="0.75" header="0.3" footer="0.3"/>
  <pageSetup orientation="portrait" horizontalDpi="0" verticalDpi="0"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21"/>
  <sheetViews>
    <sheetView workbookViewId="0"/>
  </sheetViews>
  <sheetFormatPr defaultRowHeight="15" x14ac:dyDescent="0.25"/>
  <cols>
    <col min="1" max="1" width="10.85546875" style="3" bestFit="1" customWidth="1"/>
    <col min="2" max="2" width="16.85546875" style="3" bestFit="1" customWidth="1"/>
    <col min="4" max="5" width="9.140625" customWidth="1"/>
  </cols>
  <sheetData>
    <row r="1" spans="1:1" x14ac:dyDescent="0.25">
      <c r="A1" s="3" t="s">
        <v>50</v>
      </c>
    </row>
    <row r="2" spans="1:1" ht="15" customHeight="1" x14ac:dyDescent="0.25"/>
    <row r="3" spans="1:1" ht="15" customHeight="1" x14ac:dyDescent="0.25">
      <c r="A3" s="32" t="s">
        <v>51</v>
      </c>
    </row>
    <row r="21" spans="4:4" x14ac:dyDescent="0.25">
      <c r="D21" s="7"/>
    </row>
  </sheetData>
  <dataConsolidate/>
  <dataValidations xWindow="63" yWindow="236" count="2">
    <dataValidation allowBlank="1" showInputMessage="1" showErrorMessage="1" promptTitle="Image ID" prompt="Enter a unique ID for the image." sqref="A2"/>
    <dataValidation allowBlank="1" showInputMessage="1" showErrorMessage="1" promptTitle="Image File Path" prompt="Enter an image file path.  Hover over the column header for examples." sqref="B2"/>
  </dataValidation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X10"/>
  <sheetViews>
    <sheetView workbookViewId="0">
      <pane ySplit="2" topLeftCell="A3" activePane="bottomLeft" state="frozen"/>
      <selection pane="bottomLeft" activeCell="A3" sqref="A3"/>
    </sheetView>
  </sheetViews>
  <sheetFormatPr defaultRowHeight="15" x14ac:dyDescent="0.25"/>
  <cols>
    <col min="1" max="1" width="9.42578125" style="1" bestFit="1" customWidth="1"/>
    <col min="2" max="2" width="14.28515625" bestFit="1" customWidth="1"/>
    <col min="3" max="3" width="15" bestFit="1" customWidth="1"/>
    <col min="4" max="4" width="11.140625" bestFit="1" customWidth="1"/>
    <col min="5" max="5" width="13" bestFit="1" customWidth="1"/>
    <col min="6" max="6" width="8" bestFit="1" customWidth="1"/>
    <col min="7" max="8" width="13.5703125" hidden="1" customWidth="1"/>
    <col min="9" max="9" width="11" hidden="1" customWidth="1"/>
    <col min="10" max="10" width="12.5703125" hidden="1" customWidth="1"/>
    <col min="11" max="11" width="11" hidden="1" customWidth="1"/>
    <col min="12" max="12" width="9.7109375" hidden="1" customWidth="1"/>
    <col min="13" max="13" width="13.140625" hidden="1" customWidth="1"/>
    <col min="14" max="15" width="8.42578125" hidden="1" customWidth="1"/>
    <col min="16" max="16" width="18.28515625" hidden="1" customWidth="1"/>
    <col min="17" max="17" width="14.85546875" hidden="1" customWidth="1"/>
    <col min="18" max="18" width="14.5703125" hidden="1" customWidth="1"/>
    <col min="19" max="21" width="24.140625" hidden="1" customWidth="1"/>
    <col min="22" max="22" width="21.28515625" hidden="1" customWidth="1"/>
    <col min="23" max="23" width="19.28515625" hidden="1" customWidth="1"/>
    <col min="24" max="24" width="10" hidden="1" customWidth="1"/>
    <col min="25" max="25" width="13" customWidth="1"/>
  </cols>
  <sheetData>
    <row r="1" spans="1:24" x14ac:dyDescent="0.25">
      <c r="B1" s="70" t="s">
        <v>40</v>
      </c>
      <c r="C1" s="71"/>
      <c r="D1" s="71"/>
      <c r="E1" s="72"/>
      <c r="F1" s="68" t="s">
        <v>44</v>
      </c>
      <c r="G1" s="73" t="s">
        <v>45</v>
      </c>
      <c r="H1" s="74"/>
      <c r="I1" s="75" t="s">
        <v>41</v>
      </c>
      <c r="J1" s="76"/>
      <c r="K1" s="77" t="s">
        <v>43</v>
      </c>
      <c r="L1" s="78"/>
      <c r="M1" s="78"/>
      <c r="N1" s="78"/>
      <c r="O1" s="78"/>
      <c r="P1" s="78"/>
      <c r="Q1" s="78"/>
      <c r="R1" s="78"/>
      <c r="S1" s="78"/>
      <c r="T1" s="78"/>
      <c r="U1" s="78"/>
      <c r="V1" s="78"/>
      <c r="W1" s="78"/>
      <c r="X1" s="78"/>
    </row>
    <row r="2" spans="1:24" s="13" customFormat="1" ht="30" customHeight="1" x14ac:dyDescent="0.25">
      <c r="A2" s="11" t="s">
        <v>145</v>
      </c>
      <c r="B2" s="13" t="s">
        <v>21</v>
      </c>
      <c r="C2" s="13" t="s">
        <v>20</v>
      </c>
      <c r="D2" s="13" t="s">
        <v>11</v>
      </c>
      <c r="E2" s="13" t="s">
        <v>146</v>
      </c>
      <c r="F2" s="13" t="s">
        <v>47</v>
      </c>
      <c r="G2" s="13" t="s">
        <v>168</v>
      </c>
      <c r="H2" s="13" t="s">
        <v>169</v>
      </c>
      <c r="I2" s="13" t="s">
        <v>12</v>
      </c>
      <c r="J2" s="13" t="s">
        <v>167</v>
      </c>
      <c r="K2" s="13" t="s">
        <v>147</v>
      </c>
      <c r="L2" s="13" t="s">
        <v>149</v>
      </c>
      <c r="M2" s="13" t="s">
        <v>150</v>
      </c>
      <c r="N2" s="13" t="s">
        <v>151</v>
      </c>
      <c r="O2" s="13" t="s">
        <v>152</v>
      </c>
      <c r="P2" s="13" t="s">
        <v>171</v>
      </c>
      <c r="Q2" s="13" t="s">
        <v>172</v>
      </c>
      <c r="R2" s="13" t="s">
        <v>153</v>
      </c>
      <c r="S2" s="13" t="s">
        <v>154</v>
      </c>
      <c r="T2" s="13" t="s">
        <v>155</v>
      </c>
      <c r="U2" s="13" t="s">
        <v>156</v>
      </c>
      <c r="V2" s="13" t="s">
        <v>157</v>
      </c>
      <c r="W2" s="13" t="s">
        <v>158</v>
      </c>
      <c r="X2" s="13" t="s">
        <v>159</v>
      </c>
    </row>
    <row r="3" spans="1:24" x14ac:dyDescent="0.25">
      <c r="A3" s="14"/>
      <c r="B3" s="15"/>
      <c r="C3" s="15"/>
      <c r="D3" s="15"/>
      <c r="E3" s="15"/>
      <c r="F3" s="16"/>
      <c r="G3" s="79"/>
      <c r="H3" s="79"/>
      <c r="I3" s="65"/>
      <c r="J3" s="65"/>
      <c r="K3" s="48"/>
      <c r="L3" s="48"/>
      <c r="M3" s="48"/>
      <c r="N3" s="48"/>
      <c r="O3" s="48"/>
      <c r="P3" s="48"/>
      <c r="Q3" s="48"/>
      <c r="R3" s="48"/>
      <c r="S3" s="48"/>
      <c r="T3" s="48"/>
      <c r="U3" s="48"/>
      <c r="V3" s="48"/>
      <c r="W3" s="49"/>
      <c r="X3" s="49"/>
    </row>
    <row r="10" spans="1:24" ht="14.25" customHeight="1" x14ac:dyDescent="0.25"/>
  </sheetData>
  <dataConsolidate/>
  <dataValidations count="8">
    <dataValidation allowBlank="1" showInputMessage="1" promptTitle="Group Vertex Color" prompt="To select a color to use for all vertices in the group, right-click and select Select Color on the right-click menu." sqref="B3"/>
    <dataValidation type="list" allowBlank="1" showInputMessage="1" showErrorMessage="1" errorTitle="Invalid Group Vertex Shape" error="You have entered an invalid group vertex shape.  Try selecting from the drop-down list instead." promptTitle="Group Vertex Shape" prompt="Select a shape to use for all vertices in the group." sqref="C3">
      <formula1>ValidGroupShapes</formula1>
    </dataValidation>
    <dataValidation allowBlank="1" showInputMessage="1" showErrorMessage="1" promptTitle="Group Name" prompt="Enter the name of the group." sqref="A3"/>
    <dataValidation type="list" allowBlank="1" showInputMessage="1" showErrorMessage="1" errorTitle="Invalid Group Collapsed" error="You have entered an invalid group &quot;collapsed.&quot;  Try selecting from the drop-down list instead." promptTitle="Group Collapsed?" prompt="Set to Yes to collapse the group." sqref="E3">
      <formula1>ValidBooleansDefaultFalse</formula1>
    </dataValidation>
    <dataValidation allowBlank="1" sqref="K3"/>
    <dataValidation allowBlank="1" showInputMessage="1" showErrorMessage="1" errorTitle="Invalid Group Collapsed" error="You have entered an unrecognized &quot;group collapsed.&quot;  Try selecting from the drop-down list instead." promptTitle="Group Label" prompt="Enter an optional group label." sqref="F3"/>
    <dataValidation allowBlank="1" showInputMessage="1" showErrorMessage="1" errorTitle="Invalid Group Collapsed" error="You have entered an unrecognized &quot;group collapsed.&quot;  Try selecting from the drop-down list instead." promptTitle="Collapsed Location" prompt="Enter an optional collapsed location.  Collapsed X and Y values should be between 0 and 9,999.  If you enter Collapsed X and Y values, you should set NodeXL, Graph, Layout to &quot;None&quot; to prevent NodeXL from overwriting your values when you show the graph." sqref="G3:H3"/>
    <dataValidation type="list" allowBlank="1" showInputMessage="1" showErrorMessage="1" errorTitle="Invalid Group Visibility" error="You have entered an invalid group visibility.  Try selecting from the drop-down list instead." promptTitle="Group Visibility" prompt="Select an optional group visibility.  Groups are shown by default." sqref="D3">
      <formula1>ValidGroupVisibilities</formula1>
    </dataValidation>
  </dataValidations>
  <pageMargins left="0.7" right="0.7" top="0.75" bottom="0.75" header="0.3" footer="0.3"/>
  <pageSetup orientation="portrait" horizontalDpi="0" verticalDpi="0" r:id="rId1"/>
  <legacyDrawing r:id="rId2"/>
  <tableParts count="1">
    <tablePart r:id="rId3"/>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C2"/>
  <sheetViews>
    <sheetView workbookViewId="0">
      <selection activeCell="A2" sqref="A2"/>
    </sheetView>
  </sheetViews>
  <sheetFormatPr defaultRowHeight="15" x14ac:dyDescent="0.25"/>
  <cols>
    <col min="1" max="1" width="9.42578125" style="1" bestFit="1" customWidth="1"/>
    <col min="2" max="2" width="9.140625" style="1"/>
    <col min="3" max="3" width="11.5703125" bestFit="1" customWidth="1"/>
    <col min="4" max="4" width="9.140625" customWidth="1"/>
  </cols>
  <sheetData>
    <row r="1" spans="1:3" x14ac:dyDescent="0.25">
      <c r="A1" s="1" t="s">
        <v>145</v>
      </c>
      <c r="B1" s="1" t="s">
        <v>5</v>
      </c>
      <c r="C1" s="1" t="s">
        <v>148</v>
      </c>
    </row>
    <row r="2" spans="1:3" x14ac:dyDescent="0.25">
      <c r="C2" s="3"/>
    </row>
  </sheetData>
  <dataConsolidate/>
  <dataValidations xWindow="58" yWindow="226" count="3">
    <dataValidation allowBlank="1" showInputMessage="1" showErrorMessage="1" promptTitle="Group Name" prompt="Enter the name of the group.  The group name must also be entered on the Groups worksheet." sqref="A2"/>
    <dataValidation allowBlank="1" showInputMessage="1" showErrorMessage="1" promptTitle="Vertex Name" prompt="Enter the name of a vertex to include in the group." sqref="B2"/>
    <dataValidation allowBlank="1" showInputMessage="1" promptTitle="Vertex ID" prompt="This is the value of the hidden ID cell in the Vertices worksheet.  It gets filled in by the items on the NodeXL, Analysis, Groups menu." sqref="C2"/>
  </dataValidations>
  <pageMargins left="0.7" right="0.7" top="0.75" bottom="0.75" header="0.3" footer="0.3"/>
  <pageSetup orientation="portrait" horizontalDpi="0" verticalDpi="0" r:id="rId1"/>
  <legacyDrawing r:id="rId2"/>
  <tableParts count="1">
    <tablePart r:id="rId3"/>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X144"/>
  <sheetViews>
    <sheetView workbookViewId="0">
      <selection activeCell="A2" sqref="A2"/>
    </sheetView>
  </sheetViews>
  <sheetFormatPr defaultRowHeight="15" x14ac:dyDescent="0.25"/>
  <cols>
    <col min="1" max="1" width="43.140625" customWidth="1"/>
    <col min="2" max="2" width="13.85546875" customWidth="1"/>
    <col min="3" max="3" width="9.140625" customWidth="1"/>
    <col min="4" max="4" width="12.85546875" hidden="1" customWidth="1"/>
    <col min="5" max="5" width="19.7109375" hidden="1" customWidth="1"/>
    <col min="6" max="6" width="15.5703125" hidden="1" customWidth="1"/>
    <col min="7" max="7" width="22.140625" hidden="1" customWidth="1"/>
    <col min="8" max="8" width="17.140625" hidden="1" customWidth="1"/>
    <col min="9" max="9" width="23.85546875" hidden="1" customWidth="1"/>
    <col min="10" max="10" width="28.28515625" hidden="1" customWidth="1"/>
    <col min="11" max="11" width="34.85546875" hidden="1" customWidth="1"/>
    <col min="12" max="12" width="25" hidden="1" customWidth="1"/>
    <col min="13" max="13" width="31.5703125" hidden="1" customWidth="1"/>
    <col min="14" max="14" width="26.5703125" hidden="1" customWidth="1"/>
    <col min="15" max="17" width="33.28515625" hidden="1" customWidth="1"/>
    <col min="18" max="18" width="26.5703125" hidden="1" customWidth="1"/>
    <col min="19" max="19" width="33" hidden="1" customWidth="1"/>
    <col min="20" max="20" width="19.5703125" hidden="1" customWidth="1"/>
    <col min="21" max="21" width="26.140625" hidden="1" customWidth="1"/>
    <col min="22" max="22" width="9.140625" hidden="1" customWidth="1"/>
    <col min="23" max="23" width="34.140625" hidden="1" customWidth="1"/>
    <col min="24" max="24" width="25.140625" hidden="1" customWidth="1"/>
  </cols>
  <sheetData>
    <row r="1" spans="1:24" ht="15" customHeight="1" thickBot="1" x14ac:dyDescent="0.3">
      <c r="A1" s="13" t="s">
        <v>163</v>
      </c>
      <c r="B1" s="13" t="s">
        <v>17</v>
      </c>
      <c r="D1" t="s">
        <v>80</v>
      </c>
      <c r="E1" t="s">
        <v>81</v>
      </c>
      <c r="F1" s="37" t="s">
        <v>87</v>
      </c>
      <c r="G1" s="38" t="s">
        <v>88</v>
      </c>
      <c r="H1" s="37" t="s">
        <v>93</v>
      </c>
      <c r="I1" s="38" t="s">
        <v>94</v>
      </c>
      <c r="J1" s="37" t="s">
        <v>99</v>
      </c>
      <c r="K1" s="38" t="s">
        <v>100</v>
      </c>
      <c r="L1" s="37" t="s">
        <v>105</v>
      </c>
      <c r="M1" s="38" t="s">
        <v>106</v>
      </c>
      <c r="N1" s="37" t="s">
        <v>111</v>
      </c>
      <c r="O1" s="38" t="s">
        <v>112</v>
      </c>
      <c r="P1" s="38" t="s">
        <v>139</v>
      </c>
      <c r="Q1" s="38" t="s">
        <v>140</v>
      </c>
      <c r="R1" s="37" t="s">
        <v>117</v>
      </c>
      <c r="S1" s="37" t="s">
        <v>118</v>
      </c>
      <c r="T1" s="37" t="s">
        <v>123</v>
      </c>
      <c r="U1" s="38" t="s">
        <v>124</v>
      </c>
      <c r="W1" t="s">
        <v>128</v>
      </c>
      <c r="X1" t="s">
        <v>17</v>
      </c>
    </row>
    <row r="2" spans="1:24" ht="15.75" thickTop="1" x14ac:dyDescent="0.25">
      <c r="A2" s="36"/>
      <c r="B2" s="36"/>
      <c r="D2" s="33">
        <f>MIN(Vertices[Degree])</f>
        <v>0</v>
      </c>
      <c r="E2" s="3">
        <f>COUNTIF(Vertices[Degree], "&gt;= " &amp; D2) - COUNTIF(Vertices[Degree], "&gt;=" &amp; D3)</f>
        <v>0</v>
      </c>
      <c r="F2" s="39">
        <f>MIN(Vertices[In-Degree])</f>
        <v>0</v>
      </c>
      <c r="G2" s="40">
        <f>COUNTIF(Vertices[In-Degree], "&gt;= " &amp; F2) - COUNTIF(Vertices[In-Degree], "&gt;=" &amp; F3)</f>
        <v>0</v>
      </c>
      <c r="H2" s="39">
        <f>MIN(Vertices[Out-Degree])</f>
        <v>0</v>
      </c>
      <c r="I2" s="40">
        <f>COUNTIF(Vertices[Out-Degree], "&gt;= " &amp; H2) - COUNTIF(Vertices[Out-Degree], "&gt;=" &amp; H3)</f>
        <v>0</v>
      </c>
      <c r="J2" s="39">
        <f>MIN(Vertices[Betweenness Centrality])</f>
        <v>0</v>
      </c>
      <c r="K2" s="40">
        <f>COUNTIF(Vertices[Betweenness Centrality], "&gt;= " &amp; J2) - COUNTIF(Vertices[Betweenness Centrality], "&gt;=" &amp; J3)</f>
        <v>0</v>
      </c>
      <c r="L2" s="39">
        <f>MIN(Vertices[Closeness Centrality])</f>
        <v>0</v>
      </c>
      <c r="M2" s="40">
        <f>COUNTIF(Vertices[Closeness Centrality], "&gt;= " &amp; L2) - COUNTIF(Vertices[Closeness Centrality], "&gt;=" &amp; L3)</f>
        <v>0</v>
      </c>
      <c r="N2" s="39">
        <f>MIN(Vertices[Eigenvector Centrality])</f>
        <v>0</v>
      </c>
      <c r="O2" s="40">
        <f>COUNTIF(Vertices[Eigenvector Centrality], "&gt;= " &amp; N2) - COUNTIF(Vertices[Eigenvector Centrality], "&gt;=" &amp; N3)</f>
        <v>0</v>
      </c>
      <c r="P2" s="39">
        <f>MIN(Vertices[PageRank])</f>
        <v>0</v>
      </c>
      <c r="Q2" s="40">
        <f>COUNTIF(Vertices[PageRank], "&gt;= " &amp; P2) - COUNTIF(Vertices[PageRank], "&gt;=" &amp; P3)</f>
        <v>0</v>
      </c>
      <c r="R2" s="39">
        <f>MIN(Vertices[Clustering Coefficient])</f>
        <v>0</v>
      </c>
      <c r="S2" s="45">
        <f>COUNTIF(Vertices[Clustering Coefficient], "&gt;= " &amp; R2) - COUNTIF(Vertices[Clustering Coefficient], "&gt;=" &amp; R3)</f>
        <v>0</v>
      </c>
      <c r="T2" s="39" t="e">
        <f ca="1">MIN(INDIRECT(DynamicFilterSourceColumnRange))</f>
        <v>#REF!</v>
      </c>
      <c r="U2" s="40" t="e">
        <f t="shared" ref="U2:U45" ca="1" si="0">COUNTIF(INDIRECT(DynamicFilterSourceColumnRange), "&gt;= " &amp; T2) - COUNTIF(INDIRECT(DynamicFilterSourceColumnRange), "&gt;=" &amp; T3)</f>
        <v>#REF!</v>
      </c>
      <c r="W2" t="s">
        <v>125</v>
      </c>
      <c r="X2">
        <f>ROWS(HistogramBins[Degree Bin]) - 1</f>
        <v>43</v>
      </c>
    </row>
    <row r="3" spans="1:24" x14ac:dyDescent="0.25">
      <c r="A3" s="36"/>
      <c r="B3" s="36"/>
      <c r="D3" s="34">
        <f t="shared" ref="D3:D44" si="1">D2+($D$45-$D$2)/BinDivisor</f>
        <v>0</v>
      </c>
      <c r="E3" s="3">
        <f>COUNTIF(Vertices[Degree], "&gt;= " &amp; D3) - COUNTIF(Vertices[Degree], "&gt;=" &amp; D4)</f>
        <v>0</v>
      </c>
      <c r="F3" s="41">
        <f t="shared" ref="F3:F44" si="2">F2+($F$45-$F$2)/BinDivisor</f>
        <v>0</v>
      </c>
      <c r="G3" s="42">
        <f>COUNTIF(Vertices[In-Degree], "&gt;= " &amp; F3) - COUNTIF(Vertices[In-Degree], "&gt;=" &amp; F4)</f>
        <v>0</v>
      </c>
      <c r="H3" s="41">
        <f t="shared" ref="H3:H44" si="3">H2+($H$45-$H$2)/BinDivisor</f>
        <v>0</v>
      </c>
      <c r="I3" s="42">
        <f>COUNTIF(Vertices[Out-Degree], "&gt;= " &amp; H3) - COUNTIF(Vertices[Out-Degree], "&gt;=" &amp; H4)</f>
        <v>0</v>
      </c>
      <c r="J3" s="41">
        <f t="shared" ref="J3:J44" si="4">J2+($J$45-$J$2)/BinDivisor</f>
        <v>0</v>
      </c>
      <c r="K3" s="42">
        <f>COUNTIF(Vertices[Betweenness Centrality], "&gt;= " &amp; J3) - COUNTIF(Vertices[Betweenness Centrality], "&gt;=" &amp; J4)</f>
        <v>0</v>
      </c>
      <c r="L3" s="41">
        <f t="shared" ref="L3:L44" si="5">L2+($L$45-$L$2)/BinDivisor</f>
        <v>0</v>
      </c>
      <c r="M3" s="42">
        <f>COUNTIF(Vertices[Closeness Centrality], "&gt;= " &amp; L3) - COUNTIF(Vertices[Closeness Centrality], "&gt;=" &amp; L4)</f>
        <v>0</v>
      </c>
      <c r="N3" s="41">
        <f t="shared" ref="N3:N44" si="6">N2+($N$45-$N$2)/BinDivisor</f>
        <v>0</v>
      </c>
      <c r="O3" s="42">
        <f>COUNTIF(Vertices[Eigenvector Centrality], "&gt;= " &amp; N3) - COUNTIF(Vertices[Eigenvector Centrality], "&gt;=" &amp; N4)</f>
        <v>0</v>
      </c>
      <c r="P3" s="41">
        <f t="shared" ref="P3:P44" si="7">P2+($P$45-$P$2)/BinDivisor</f>
        <v>0</v>
      </c>
      <c r="Q3" s="42">
        <f>COUNTIF(Vertices[PageRank], "&gt;= " &amp; P3) - COUNTIF(Vertices[PageRank], "&gt;=" &amp; P4)</f>
        <v>0</v>
      </c>
      <c r="R3" s="41">
        <f t="shared" ref="R3:R44" si="8">R2+($R$45-$R$2)/BinDivisor</f>
        <v>0</v>
      </c>
      <c r="S3" s="46">
        <f>COUNTIF(Vertices[Clustering Coefficient], "&gt;= " &amp; R3) - COUNTIF(Vertices[Clustering Coefficient], "&gt;=" &amp; R4)</f>
        <v>0</v>
      </c>
      <c r="T3" s="41" t="e">
        <f t="shared" ref="T3:T44" ca="1" si="9">T2+($T$45-$T$2)/BinDivisor</f>
        <v>#REF!</v>
      </c>
      <c r="U3" s="42" t="e">
        <f t="shared" ca="1" si="0"/>
        <v>#REF!</v>
      </c>
      <c r="W3" t="s">
        <v>126</v>
      </c>
      <c r="X3" t="s">
        <v>86</v>
      </c>
    </row>
    <row r="4" spans="1:24" x14ac:dyDescent="0.25">
      <c r="A4" s="36"/>
      <c r="B4" s="36"/>
      <c r="D4" s="34">
        <f t="shared" si="1"/>
        <v>0</v>
      </c>
      <c r="E4" s="3">
        <f>COUNTIF(Vertices[Degree], "&gt;= " &amp; D4) - COUNTIF(Vertices[Degree], "&gt;=" &amp; D5)</f>
        <v>0</v>
      </c>
      <c r="F4" s="39">
        <f t="shared" si="2"/>
        <v>0</v>
      </c>
      <c r="G4" s="40">
        <f>COUNTIF(Vertices[In-Degree], "&gt;= " &amp; F4) - COUNTIF(Vertices[In-Degree], "&gt;=" &amp; F5)</f>
        <v>0</v>
      </c>
      <c r="H4" s="39">
        <f t="shared" si="3"/>
        <v>0</v>
      </c>
      <c r="I4" s="40">
        <f>COUNTIF(Vertices[Out-Degree], "&gt;= " &amp; H4) - COUNTIF(Vertices[Out-Degree], "&gt;=" &amp; H5)</f>
        <v>0</v>
      </c>
      <c r="J4" s="39">
        <f t="shared" si="4"/>
        <v>0</v>
      </c>
      <c r="K4" s="40">
        <f>COUNTIF(Vertices[Betweenness Centrality], "&gt;= " &amp; J4) - COUNTIF(Vertices[Betweenness Centrality], "&gt;=" &amp; J5)</f>
        <v>0</v>
      </c>
      <c r="L4" s="39">
        <f t="shared" si="5"/>
        <v>0</v>
      </c>
      <c r="M4" s="40">
        <f>COUNTIF(Vertices[Closeness Centrality], "&gt;= " &amp; L4) - COUNTIF(Vertices[Closeness Centrality], "&gt;=" &amp; L5)</f>
        <v>0</v>
      </c>
      <c r="N4" s="39">
        <f t="shared" si="6"/>
        <v>0</v>
      </c>
      <c r="O4" s="40">
        <f>COUNTIF(Vertices[Eigenvector Centrality], "&gt;= " &amp; N4) - COUNTIF(Vertices[Eigenvector Centrality], "&gt;=" &amp; N5)</f>
        <v>0</v>
      </c>
      <c r="P4" s="39">
        <f t="shared" si="7"/>
        <v>0</v>
      </c>
      <c r="Q4" s="40">
        <f>COUNTIF(Vertices[PageRank], "&gt;= " &amp; P4) - COUNTIF(Vertices[PageRank], "&gt;=" &amp; P5)</f>
        <v>0</v>
      </c>
      <c r="R4" s="39">
        <f t="shared" si="8"/>
        <v>0</v>
      </c>
      <c r="S4" s="45">
        <f>COUNTIF(Vertices[Clustering Coefficient], "&gt;= " &amp; R4) - COUNTIF(Vertices[Clustering Coefficient], "&gt;=" &amp; R5)</f>
        <v>0</v>
      </c>
      <c r="T4" s="39" t="e">
        <f t="shared" ca="1" si="9"/>
        <v>#REF!</v>
      </c>
      <c r="U4" s="40" t="e">
        <f t="shared" ca="1" si="0"/>
        <v>#REF!</v>
      </c>
      <c r="W4" s="12" t="s">
        <v>127</v>
      </c>
      <c r="X4" s="12" t="s">
        <v>129</v>
      </c>
    </row>
    <row r="5" spans="1:24" x14ac:dyDescent="0.25">
      <c r="A5" s="36"/>
      <c r="B5" s="36"/>
      <c r="D5" s="34">
        <f t="shared" si="1"/>
        <v>0</v>
      </c>
      <c r="E5" s="3">
        <f>COUNTIF(Vertices[Degree], "&gt;= " &amp; D5) - COUNTIF(Vertices[Degree], "&gt;=" &amp; D6)</f>
        <v>0</v>
      </c>
      <c r="F5" s="41">
        <f t="shared" si="2"/>
        <v>0</v>
      </c>
      <c r="G5" s="42">
        <f>COUNTIF(Vertices[In-Degree], "&gt;= " &amp; F5) - COUNTIF(Vertices[In-Degree], "&gt;=" &amp; F6)</f>
        <v>0</v>
      </c>
      <c r="H5" s="41">
        <f t="shared" si="3"/>
        <v>0</v>
      </c>
      <c r="I5" s="42">
        <f>COUNTIF(Vertices[Out-Degree], "&gt;= " &amp; H5) - COUNTIF(Vertices[Out-Degree], "&gt;=" &amp; H6)</f>
        <v>0</v>
      </c>
      <c r="J5" s="41">
        <f t="shared" si="4"/>
        <v>0</v>
      </c>
      <c r="K5" s="42">
        <f>COUNTIF(Vertices[Betweenness Centrality], "&gt;= " &amp; J5) - COUNTIF(Vertices[Betweenness Centrality], "&gt;=" &amp; J6)</f>
        <v>0</v>
      </c>
      <c r="L5" s="41">
        <f t="shared" si="5"/>
        <v>0</v>
      </c>
      <c r="M5" s="42">
        <f>COUNTIF(Vertices[Closeness Centrality], "&gt;= " &amp; L5) - COUNTIF(Vertices[Closeness Centrality], "&gt;=" &amp; L6)</f>
        <v>0</v>
      </c>
      <c r="N5" s="41">
        <f t="shared" si="6"/>
        <v>0</v>
      </c>
      <c r="O5" s="42">
        <f>COUNTIF(Vertices[Eigenvector Centrality], "&gt;= " &amp; N5) - COUNTIF(Vertices[Eigenvector Centrality], "&gt;=" &amp; N6)</f>
        <v>0</v>
      </c>
      <c r="P5" s="41">
        <f t="shared" si="7"/>
        <v>0</v>
      </c>
      <c r="Q5" s="42">
        <f>COUNTIF(Vertices[PageRank], "&gt;= " &amp; P5) - COUNTIF(Vertices[PageRank], "&gt;=" &amp; P6)</f>
        <v>0</v>
      </c>
      <c r="R5" s="41">
        <f t="shared" si="8"/>
        <v>0</v>
      </c>
      <c r="S5" s="46">
        <f>COUNTIF(Vertices[Clustering Coefficient], "&gt;= " &amp; R5) - COUNTIF(Vertices[Clustering Coefficient], "&gt;=" &amp; R6)</f>
        <v>0</v>
      </c>
      <c r="T5" s="41" t="e">
        <f t="shared" ca="1" si="9"/>
        <v>#REF!</v>
      </c>
      <c r="U5" s="42" t="e">
        <f t="shared" ca="1" si="0"/>
        <v>#REF!</v>
      </c>
    </row>
    <row r="6" spans="1:24" x14ac:dyDescent="0.25">
      <c r="A6" s="36"/>
      <c r="B6" s="36"/>
      <c r="D6" s="34">
        <f t="shared" si="1"/>
        <v>0</v>
      </c>
      <c r="E6" s="3">
        <f>COUNTIF(Vertices[Degree], "&gt;= " &amp; D6) - COUNTIF(Vertices[Degree], "&gt;=" &amp; D7)</f>
        <v>0</v>
      </c>
      <c r="F6" s="39">
        <f t="shared" si="2"/>
        <v>0</v>
      </c>
      <c r="G6" s="40">
        <f>COUNTIF(Vertices[In-Degree], "&gt;= " &amp; F6) - COUNTIF(Vertices[In-Degree], "&gt;=" &amp; F7)</f>
        <v>0</v>
      </c>
      <c r="H6" s="39">
        <f t="shared" si="3"/>
        <v>0</v>
      </c>
      <c r="I6" s="40">
        <f>COUNTIF(Vertices[Out-Degree], "&gt;= " &amp; H6) - COUNTIF(Vertices[Out-Degree], "&gt;=" &amp; H7)</f>
        <v>0</v>
      </c>
      <c r="J6" s="39">
        <f t="shared" si="4"/>
        <v>0</v>
      </c>
      <c r="K6" s="40">
        <f>COUNTIF(Vertices[Betweenness Centrality], "&gt;= " &amp; J6) - COUNTIF(Vertices[Betweenness Centrality], "&gt;=" &amp; J7)</f>
        <v>0</v>
      </c>
      <c r="L6" s="39">
        <f t="shared" si="5"/>
        <v>0</v>
      </c>
      <c r="M6" s="40">
        <f>COUNTIF(Vertices[Closeness Centrality], "&gt;= " &amp; L6) - COUNTIF(Vertices[Closeness Centrality], "&gt;=" &amp; L7)</f>
        <v>0</v>
      </c>
      <c r="N6" s="39">
        <f t="shared" si="6"/>
        <v>0</v>
      </c>
      <c r="O6" s="40">
        <f>COUNTIF(Vertices[Eigenvector Centrality], "&gt;= " &amp; N6) - COUNTIF(Vertices[Eigenvector Centrality], "&gt;=" &amp; N7)</f>
        <v>0</v>
      </c>
      <c r="P6" s="39">
        <f t="shared" si="7"/>
        <v>0</v>
      </c>
      <c r="Q6" s="40">
        <f>COUNTIF(Vertices[PageRank], "&gt;= " &amp; P6) - COUNTIF(Vertices[PageRank], "&gt;=" &amp; P7)</f>
        <v>0</v>
      </c>
      <c r="R6" s="39">
        <f t="shared" si="8"/>
        <v>0</v>
      </c>
      <c r="S6" s="45">
        <f>COUNTIF(Vertices[Clustering Coefficient], "&gt;= " &amp; R6) - COUNTIF(Vertices[Clustering Coefficient], "&gt;=" &amp; R7)</f>
        <v>0</v>
      </c>
      <c r="T6" s="39" t="e">
        <f t="shared" ca="1" si="9"/>
        <v>#REF!</v>
      </c>
      <c r="U6" s="40" t="e">
        <f t="shared" ca="1" si="0"/>
        <v>#REF!</v>
      </c>
    </row>
    <row r="7" spans="1:24" x14ac:dyDescent="0.25">
      <c r="A7" s="36"/>
      <c r="B7" s="36"/>
      <c r="D7" s="34">
        <f t="shared" si="1"/>
        <v>0</v>
      </c>
      <c r="E7" s="3">
        <f>COUNTIF(Vertices[Degree], "&gt;= " &amp; D7) - COUNTIF(Vertices[Degree], "&gt;=" &amp; D8)</f>
        <v>0</v>
      </c>
      <c r="F7" s="41">
        <f t="shared" si="2"/>
        <v>0</v>
      </c>
      <c r="G7" s="42">
        <f>COUNTIF(Vertices[In-Degree], "&gt;= " &amp; F7) - COUNTIF(Vertices[In-Degree], "&gt;=" &amp; F8)</f>
        <v>0</v>
      </c>
      <c r="H7" s="41">
        <f t="shared" si="3"/>
        <v>0</v>
      </c>
      <c r="I7" s="42">
        <f>COUNTIF(Vertices[Out-Degree], "&gt;= " &amp; H7) - COUNTIF(Vertices[Out-Degree], "&gt;=" &amp; H8)</f>
        <v>0</v>
      </c>
      <c r="J7" s="41">
        <f t="shared" si="4"/>
        <v>0</v>
      </c>
      <c r="K7" s="42">
        <f>COUNTIF(Vertices[Betweenness Centrality], "&gt;= " &amp; J7) - COUNTIF(Vertices[Betweenness Centrality], "&gt;=" &amp; J8)</f>
        <v>0</v>
      </c>
      <c r="L7" s="41">
        <f t="shared" si="5"/>
        <v>0</v>
      </c>
      <c r="M7" s="42">
        <f>COUNTIF(Vertices[Closeness Centrality], "&gt;= " &amp; L7) - COUNTIF(Vertices[Closeness Centrality], "&gt;=" &amp; L8)</f>
        <v>0</v>
      </c>
      <c r="N7" s="41">
        <f t="shared" si="6"/>
        <v>0</v>
      </c>
      <c r="O7" s="42">
        <f>COUNTIF(Vertices[Eigenvector Centrality], "&gt;= " &amp; N7) - COUNTIF(Vertices[Eigenvector Centrality], "&gt;=" &amp; N8)</f>
        <v>0</v>
      </c>
      <c r="P7" s="41">
        <f t="shared" si="7"/>
        <v>0</v>
      </c>
      <c r="Q7" s="42">
        <f>COUNTIF(Vertices[PageRank], "&gt;= " &amp; P7) - COUNTIF(Vertices[PageRank], "&gt;=" &amp; P8)</f>
        <v>0</v>
      </c>
      <c r="R7" s="41">
        <f t="shared" si="8"/>
        <v>0</v>
      </c>
      <c r="S7" s="46">
        <f>COUNTIF(Vertices[Clustering Coefficient], "&gt;= " &amp; R7) - COUNTIF(Vertices[Clustering Coefficient], "&gt;=" &amp; R8)</f>
        <v>0</v>
      </c>
      <c r="T7" s="41" t="e">
        <f t="shared" ca="1" si="9"/>
        <v>#REF!</v>
      </c>
      <c r="U7" s="42" t="e">
        <f t="shared" ca="1" si="0"/>
        <v>#REF!</v>
      </c>
    </row>
    <row r="8" spans="1:24" x14ac:dyDescent="0.25">
      <c r="A8" s="36"/>
      <c r="B8" s="36"/>
      <c r="D8" s="34">
        <f t="shared" si="1"/>
        <v>0</v>
      </c>
      <c r="E8" s="3">
        <f>COUNTIF(Vertices[Degree], "&gt;= " &amp; D8) - COUNTIF(Vertices[Degree], "&gt;=" &amp; D9)</f>
        <v>0</v>
      </c>
      <c r="F8" s="39">
        <f t="shared" si="2"/>
        <v>0</v>
      </c>
      <c r="G8" s="40">
        <f>COUNTIF(Vertices[In-Degree], "&gt;= " &amp; F8) - COUNTIF(Vertices[In-Degree], "&gt;=" &amp; F9)</f>
        <v>0</v>
      </c>
      <c r="H8" s="39">
        <f t="shared" si="3"/>
        <v>0</v>
      </c>
      <c r="I8" s="40">
        <f>COUNTIF(Vertices[Out-Degree], "&gt;= " &amp; H8) - COUNTIF(Vertices[Out-Degree], "&gt;=" &amp; H9)</f>
        <v>0</v>
      </c>
      <c r="J8" s="39">
        <f t="shared" si="4"/>
        <v>0</v>
      </c>
      <c r="K8" s="40">
        <f>COUNTIF(Vertices[Betweenness Centrality], "&gt;= " &amp; J8) - COUNTIF(Vertices[Betweenness Centrality], "&gt;=" &amp; J9)</f>
        <v>0</v>
      </c>
      <c r="L8" s="39">
        <f t="shared" si="5"/>
        <v>0</v>
      </c>
      <c r="M8" s="40">
        <f>COUNTIF(Vertices[Closeness Centrality], "&gt;= " &amp; L8) - COUNTIF(Vertices[Closeness Centrality], "&gt;=" &amp; L9)</f>
        <v>0</v>
      </c>
      <c r="N8" s="39">
        <f t="shared" si="6"/>
        <v>0</v>
      </c>
      <c r="O8" s="40">
        <f>COUNTIF(Vertices[Eigenvector Centrality], "&gt;= " &amp; N8) - COUNTIF(Vertices[Eigenvector Centrality], "&gt;=" &amp; N9)</f>
        <v>0</v>
      </c>
      <c r="P8" s="39">
        <f t="shared" si="7"/>
        <v>0</v>
      </c>
      <c r="Q8" s="40">
        <f>COUNTIF(Vertices[PageRank], "&gt;= " &amp; P8) - COUNTIF(Vertices[PageRank], "&gt;=" &amp; P9)</f>
        <v>0</v>
      </c>
      <c r="R8" s="39">
        <f t="shared" si="8"/>
        <v>0</v>
      </c>
      <c r="S8" s="45">
        <f>COUNTIF(Vertices[Clustering Coefficient], "&gt;= " &amp; R8) - COUNTIF(Vertices[Clustering Coefficient], "&gt;=" &amp; R9)</f>
        <v>0</v>
      </c>
      <c r="T8" s="39" t="e">
        <f t="shared" ca="1" si="9"/>
        <v>#REF!</v>
      </c>
      <c r="U8" s="40" t="e">
        <f t="shared" ca="1" si="0"/>
        <v>#REF!</v>
      </c>
    </row>
    <row r="9" spans="1:24" x14ac:dyDescent="0.25">
      <c r="A9" s="36"/>
      <c r="B9" s="36"/>
      <c r="D9" s="34">
        <f t="shared" si="1"/>
        <v>0</v>
      </c>
      <c r="E9" s="3">
        <f>COUNTIF(Vertices[Degree], "&gt;= " &amp; D9) - COUNTIF(Vertices[Degree], "&gt;=" &amp; D10)</f>
        <v>0</v>
      </c>
      <c r="F9" s="41">
        <f t="shared" si="2"/>
        <v>0</v>
      </c>
      <c r="G9" s="42">
        <f>COUNTIF(Vertices[In-Degree], "&gt;= " &amp; F9) - COUNTIF(Vertices[In-Degree], "&gt;=" &amp; F10)</f>
        <v>0</v>
      </c>
      <c r="H9" s="41">
        <f t="shared" si="3"/>
        <v>0</v>
      </c>
      <c r="I9" s="42">
        <f>COUNTIF(Vertices[Out-Degree], "&gt;= " &amp; H9) - COUNTIF(Vertices[Out-Degree], "&gt;=" &amp; H10)</f>
        <v>0</v>
      </c>
      <c r="J9" s="41">
        <f t="shared" si="4"/>
        <v>0</v>
      </c>
      <c r="K9" s="42">
        <f>COUNTIF(Vertices[Betweenness Centrality], "&gt;= " &amp; J9) - COUNTIF(Vertices[Betweenness Centrality], "&gt;=" &amp; J10)</f>
        <v>0</v>
      </c>
      <c r="L9" s="41">
        <f t="shared" si="5"/>
        <v>0</v>
      </c>
      <c r="M9" s="42">
        <f>COUNTIF(Vertices[Closeness Centrality], "&gt;= " &amp; L9) - COUNTIF(Vertices[Closeness Centrality], "&gt;=" &amp; L10)</f>
        <v>0</v>
      </c>
      <c r="N9" s="41">
        <f t="shared" si="6"/>
        <v>0</v>
      </c>
      <c r="O9" s="42">
        <f>COUNTIF(Vertices[Eigenvector Centrality], "&gt;= " &amp; N9) - COUNTIF(Vertices[Eigenvector Centrality], "&gt;=" &amp; N10)</f>
        <v>0</v>
      </c>
      <c r="P9" s="41">
        <f t="shared" si="7"/>
        <v>0</v>
      </c>
      <c r="Q9" s="42">
        <f>COUNTIF(Vertices[PageRank], "&gt;= " &amp; P9) - COUNTIF(Vertices[PageRank], "&gt;=" &amp; P10)</f>
        <v>0</v>
      </c>
      <c r="R9" s="41">
        <f t="shared" si="8"/>
        <v>0</v>
      </c>
      <c r="S9" s="46">
        <f>COUNTIF(Vertices[Clustering Coefficient], "&gt;= " &amp; R9) - COUNTIF(Vertices[Clustering Coefficient], "&gt;=" &amp; R10)</f>
        <v>0</v>
      </c>
      <c r="T9" s="41" t="e">
        <f t="shared" ca="1" si="9"/>
        <v>#REF!</v>
      </c>
      <c r="U9" s="42" t="e">
        <f t="shared" ca="1" si="0"/>
        <v>#REF!</v>
      </c>
    </row>
    <row r="10" spans="1:24" x14ac:dyDescent="0.25">
      <c r="A10" s="36"/>
      <c r="B10" s="36"/>
      <c r="D10" s="34">
        <f t="shared" si="1"/>
        <v>0</v>
      </c>
      <c r="E10" s="3">
        <f>COUNTIF(Vertices[Degree], "&gt;= " &amp; D10) - COUNTIF(Vertices[Degree], "&gt;=" &amp; D11)</f>
        <v>0</v>
      </c>
      <c r="F10" s="39">
        <f t="shared" si="2"/>
        <v>0</v>
      </c>
      <c r="G10" s="40">
        <f>COUNTIF(Vertices[In-Degree], "&gt;= " &amp; F10) - COUNTIF(Vertices[In-Degree], "&gt;=" &amp; F11)</f>
        <v>0</v>
      </c>
      <c r="H10" s="39">
        <f t="shared" si="3"/>
        <v>0</v>
      </c>
      <c r="I10" s="40">
        <f>COUNTIF(Vertices[Out-Degree], "&gt;= " &amp; H10) - COUNTIF(Vertices[Out-Degree], "&gt;=" &amp; H11)</f>
        <v>0</v>
      </c>
      <c r="J10" s="39">
        <f t="shared" si="4"/>
        <v>0</v>
      </c>
      <c r="K10" s="40">
        <f>COUNTIF(Vertices[Betweenness Centrality], "&gt;= " &amp; J10) - COUNTIF(Vertices[Betweenness Centrality], "&gt;=" &amp; J11)</f>
        <v>0</v>
      </c>
      <c r="L10" s="39">
        <f t="shared" si="5"/>
        <v>0</v>
      </c>
      <c r="M10" s="40">
        <f>COUNTIF(Vertices[Closeness Centrality], "&gt;= " &amp; L10) - COUNTIF(Vertices[Closeness Centrality], "&gt;=" &amp; L11)</f>
        <v>0</v>
      </c>
      <c r="N10" s="39">
        <f t="shared" si="6"/>
        <v>0</v>
      </c>
      <c r="O10" s="40">
        <f>COUNTIF(Vertices[Eigenvector Centrality], "&gt;= " &amp; N10) - COUNTIF(Vertices[Eigenvector Centrality], "&gt;=" &amp; N11)</f>
        <v>0</v>
      </c>
      <c r="P10" s="39">
        <f t="shared" si="7"/>
        <v>0</v>
      </c>
      <c r="Q10" s="40">
        <f>COUNTIF(Vertices[PageRank], "&gt;= " &amp; P10) - COUNTIF(Vertices[PageRank], "&gt;=" &amp; P11)</f>
        <v>0</v>
      </c>
      <c r="R10" s="39">
        <f t="shared" si="8"/>
        <v>0</v>
      </c>
      <c r="S10" s="45">
        <f>COUNTIF(Vertices[Clustering Coefficient], "&gt;= " &amp; R10) - COUNTIF(Vertices[Clustering Coefficient], "&gt;=" &amp; R11)</f>
        <v>0</v>
      </c>
      <c r="T10" s="39" t="e">
        <f t="shared" ca="1" si="9"/>
        <v>#REF!</v>
      </c>
      <c r="U10" s="40" t="e">
        <f t="shared" ca="1" si="0"/>
        <v>#REF!</v>
      </c>
    </row>
    <row r="11" spans="1:24" x14ac:dyDescent="0.25">
      <c r="A11" s="36"/>
      <c r="B11" s="36"/>
      <c r="D11" s="34">
        <f t="shared" si="1"/>
        <v>0</v>
      </c>
      <c r="E11" s="3">
        <f>COUNTIF(Vertices[Degree], "&gt;= " &amp; D11) - COUNTIF(Vertices[Degree], "&gt;=" &amp; D12)</f>
        <v>0</v>
      </c>
      <c r="F11" s="41">
        <f t="shared" si="2"/>
        <v>0</v>
      </c>
      <c r="G11" s="42">
        <f>COUNTIF(Vertices[In-Degree], "&gt;= " &amp; F11) - COUNTIF(Vertices[In-Degree], "&gt;=" &amp; F12)</f>
        <v>0</v>
      </c>
      <c r="H11" s="41">
        <f t="shared" si="3"/>
        <v>0</v>
      </c>
      <c r="I11" s="42">
        <f>COUNTIF(Vertices[Out-Degree], "&gt;= " &amp; H11) - COUNTIF(Vertices[Out-Degree], "&gt;=" &amp; H12)</f>
        <v>0</v>
      </c>
      <c r="J11" s="41">
        <f t="shared" si="4"/>
        <v>0</v>
      </c>
      <c r="K11" s="42">
        <f>COUNTIF(Vertices[Betweenness Centrality], "&gt;= " &amp; J11) - COUNTIF(Vertices[Betweenness Centrality], "&gt;=" &amp; J12)</f>
        <v>0</v>
      </c>
      <c r="L11" s="41">
        <f t="shared" si="5"/>
        <v>0</v>
      </c>
      <c r="M11" s="42">
        <f>COUNTIF(Vertices[Closeness Centrality], "&gt;= " &amp; L11) - COUNTIF(Vertices[Closeness Centrality], "&gt;=" &amp; L12)</f>
        <v>0</v>
      </c>
      <c r="N11" s="41">
        <f t="shared" si="6"/>
        <v>0</v>
      </c>
      <c r="O11" s="42">
        <f>COUNTIF(Vertices[Eigenvector Centrality], "&gt;= " &amp; N11) - COUNTIF(Vertices[Eigenvector Centrality], "&gt;=" &amp; N12)</f>
        <v>0</v>
      </c>
      <c r="P11" s="41">
        <f t="shared" si="7"/>
        <v>0</v>
      </c>
      <c r="Q11" s="42">
        <f>COUNTIF(Vertices[PageRank], "&gt;= " &amp; P11) - COUNTIF(Vertices[PageRank], "&gt;=" &amp; P12)</f>
        <v>0</v>
      </c>
      <c r="R11" s="41">
        <f t="shared" si="8"/>
        <v>0</v>
      </c>
      <c r="S11" s="46">
        <f>COUNTIF(Vertices[Clustering Coefficient], "&gt;= " &amp; R11) - COUNTIF(Vertices[Clustering Coefficient], "&gt;=" &amp; R12)</f>
        <v>0</v>
      </c>
      <c r="T11" s="41" t="e">
        <f t="shared" ca="1" si="9"/>
        <v>#REF!</v>
      </c>
      <c r="U11" s="42" t="e">
        <f t="shared" ca="1" si="0"/>
        <v>#REF!</v>
      </c>
    </row>
    <row r="12" spans="1:24" x14ac:dyDescent="0.25">
      <c r="A12" s="36"/>
      <c r="B12" s="36"/>
      <c r="D12" s="34">
        <f t="shared" si="1"/>
        <v>0</v>
      </c>
      <c r="E12" s="3">
        <f>COUNTIF(Vertices[Degree], "&gt;= " &amp; D12) - COUNTIF(Vertices[Degree], "&gt;=" &amp; D13)</f>
        <v>0</v>
      </c>
      <c r="F12" s="39">
        <f t="shared" si="2"/>
        <v>0</v>
      </c>
      <c r="G12" s="40">
        <f>COUNTIF(Vertices[In-Degree], "&gt;= " &amp; F12) - COUNTIF(Vertices[In-Degree], "&gt;=" &amp; F13)</f>
        <v>0</v>
      </c>
      <c r="H12" s="39">
        <f t="shared" si="3"/>
        <v>0</v>
      </c>
      <c r="I12" s="40">
        <f>COUNTIF(Vertices[Out-Degree], "&gt;= " &amp; H12) - COUNTIF(Vertices[Out-Degree], "&gt;=" &amp; H13)</f>
        <v>0</v>
      </c>
      <c r="J12" s="39">
        <f t="shared" si="4"/>
        <v>0</v>
      </c>
      <c r="K12" s="40">
        <f>COUNTIF(Vertices[Betweenness Centrality], "&gt;= " &amp; J12) - COUNTIF(Vertices[Betweenness Centrality], "&gt;=" &amp; J13)</f>
        <v>0</v>
      </c>
      <c r="L12" s="39">
        <f t="shared" si="5"/>
        <v>0</v>
      </c>
      <c r="M12" s="40">
        <f>COUNTIF(Vertices[Closeness Centrality], "&gt;= " &amp; L12) - COUNTIF(Vertices[Closeness Centrality], "&gt;=" &amp; L13)</f>
        <v>0</v>
      </c>
      <c r="N12" s="39">
        <f t="shared" si="6"/>
        <v>0</v>
      </c>
      <c r="O12" s="40">
        <f>COUNTIF(Vertices[Eigenvector Centrality], "&gt;= " &amp; N12) - COUNTIF(Vertices[Eigenvector Centrality], "&gt;=" &amp; N13)</f>
        <v>0</v>
      </c>
      <c r="P12" s="39">
        <f t="shared" si="7"/>
        <v>0</v>
      </c>
      <c r="Q12" s="40">
        <f>COUNTIF(Vertices[PageRank], "&gt;= " &amp; P12) - COUNTIF(Vertices[PageRank], "&gt;=" &amp; P13)</f>
        <v>0</v>
      </c>
      <c r="R12" s="39">
        <f t="shared" si="8"/>
        <v>0</v>
      </c>
      <c r="S12" s="45">
        <f>COUNTIF(Vertices[Clustering Coefficient], "&gt;= " &amp; R12) - COUNTIF(Vertices[Clustering Coefficient], "&gt;=" &amp; R13)</f>
        <v>0</v>
      </c>
      <c r="T12" s="39" t="e">
        <f t="shared" ca="1" si="9"/>
        <v>#REF!</v>
      </c>
      <c r="U12" s="40" t="e">
        <f t="shared" ca="1" si="0"/>
        <v>#REF!</v>
      </c>
    </row>
    <row r="13" spans="1:24" x14ac:dyDescent="0.25">
      <c r="A13" s="36"/>
      <c r="B13" s="36"/>
      <c r="D13" s="34">
        <f t="shared" si="1"/>
        <v>0</v>
      </c>
      <c r="E13" s="3">
        <f>COUNTIF(Vertices[Degree], "&gt;= " &amp; D13) - COUNTIF(Vertices[Degree], "&gt;=" &amp; D14)</f>
        <v>0</v>
      </c>
      <c r="F13" s="41">
        <f t="shared" si="2"/>
        <v>0</v>
      </c>
      <c r="G13" s="42">
        <f>COUNTIF(Vertices[In-Degree], "&gt;= " &amp; F13) - COUNTIF(Vertices[In-Degree], "&gt;=" &amp; F14)</f>
        <v>0</v>
      </c>
      <c r="H13" s="41">
        <f t="shared" si="3"/>
        <v>0</v>
      </c>
      <c r="I13" s="42">
        <f>COUNTIF(Vertices[Out-Degree], "&gt;= " &amp; H13) - COUNTIF(Vertices[Out-Degree], "&gt;=" &amp; H14)</f>
        <v>0</v>
      </c>
      <c r="J13" s="41">
        <f t="shared" si="4"/>
        <v>0</v>
      </c>
      <c r="K13" s="42">
        <f>COUNTIF(Vertices[Betweenness Centrality], "&gt;= " &amp; J13) - COUNTIF(Vertices[Betweenness Centrality], "&gt;=" &amp; J14)</f>
        <v>0</v>
      </c>
      <c r="L13" s="41">
        <f t="shared" si="5"/>
        <v>0</v>
      </c>
      <c r="M13" s="42">
        <f>COUNTIF(Vertices[Closeness Centrality], "&gt;= " &amp; L13) - COUNTIF(Vertices[Closeness Centrality], "&gt;=" &amp; L14)</f>
        <v>0</v>
      </c>
      <c r="N13" s="41">
        <f t="shared" si="6"/>
        <v>0</v>
      </c>
      <c r="O13" s="42">
        <f>COUNTIF(Vertices[Eigenvector Centrality], "&gt;= " &amp; N13) - COUNTIF(Vertices[Eigenvector Centrality], "&gt;=" &amp; N14)</f>
        <v>0</v>
      </c>
      <c r="P13" s="41">
        <f t="shared" si="7"/>
        <v>0</v>
      </c>
      <c r="Q13" s="42">
        <f>COUNTIF(Vertices[PageRank], "&gt;= " &amp; P13) - COUNTIF(Vertices[PageRank], "&gt;=" &amp; P14)</f>
        <v>0</v>
      </c>
      <c r="R13" s="41">
        <f t="shared" si="8"/>
        <v>0</v>
      </c>
      <c r="S13" s="46">
        <f>COUNTIF(Vertices[Clustering Coefficient], "&gt;= " &amp; R13) - COUNTIF(Vertices[Clustering Coefficient], "&gt;=" &amp; R14)</f>
        <v>0</v>
      </c>
      <c r="T13" s="41" t="e">
        <f t="shared" ca="1" si="9"/>
        <v>#REF!</v>
      </c>
      <c r="U13" s="42" t="e">
        <f t="shared" ca="1" si="0"/>
        <v>#REF!</v>
      </c>
    </row>
    <row r="14" spans="1:24" x14ac:dyDescent="0.25">
      <c r="A14" s="36"/>
      <c r="B14" s="36"/>
      <c r="D14" s="34">
        <f t="shared" si="1"/>
        <v>0</v>
      </c>
      <c r="E14" s="3">
        <f>COUNTIF(Vertices[Degree], "&gt;= " &amp; D14) - COUNTIF(Vertices[Degree], "&gt;=" &amp; D15)</f>
        <v>0</v>
      </c>
      <c r="F14" s="39">
        <f t="shared" si="2"/>
        <v>0</v>
      </c>
      <c r="G14" s="40">
        <f>COUNTIF(Vertices[In-Degree], "&gt;= " &amp; F14) - COUNTIF(Vertices[In-Degree], "&gt;=" &amp; F15)</f>
        <v>0</v>
      </c>
      <c r="H14" s="39">
        <f t="shared" si="3"/>
        <v>0</v>
      </c>
      <c r="I14" s="40">
        <f>COUNTIF(Vertices[Out-Degree], "&gt;= " &amp; H14) - COUNTIF(Vertices[Out-Degree], "&gt;=" &amp; H15)</f>
        <v>0</v>
      </c>
      <c r="J14" s="39">
        <f t="shared" si="4"/>
        <v>0</v>
      </c>
      <c r="K14" s="40">
        <f>COUNTIF(Vertices[Betweenness Centrality], "&gt;= " &amp; J14) - COUNTIF(Vertices[Betweenness Centrality], "&gt;=" &amp; J15)</f>
        <v>0</v>
      </c>
      <c r="L14" s="39">
        <f t="shared" si="5"/>
        <v>0</v>
      </c>
      <c r="M14" s="40">
        <f>COUNTIF(Vertices[Closeness Centrality], "&gt;= " &amp; L14) - COUNTIF(Vertices[Closeness Centrality], "&gt;=" &amp; L15)</f>
        <v>0</v>
      </c>
      <c r="N14" s="39">
        <f t="shared" si="6"/>
        <v>0</v>
      </c>
      <c r="O14" s="40">
        <f>COUNTIF(Vertices[Eigenvector Centrality], "&gt;= " &amp; N14) - COUNTIF(Vertices[Eigenvector Centrality], "&gt;=" &amp; N15)</f>
        <v>0</v>
      </c>
      <c r="P14" s="39">
        <f t="shared" si="7"/>
        <v>0</v>
      </c>
      <c r="Q14" s="40">
        <f>COUNTIF(Vertices[PageRank], "&gt;= " &amp; P14) - COUNTIF(Vertices[PageRank], "&gt;=" &amp; P15)</f>
        <v>0</v>
      </c>
      <c r="R14" s="39">
        <f t="shared" si="8"/>
        <v>0</v>
      </c>
      <c r="S14" s="45">
        <f>COUNTIF(Vertices[Clustering Coefficient], "&gt;= " &amp; R14) - COUNTIF(Vertices[Clustering Coefficient], "&gt;=" &amp; R15)</f>
        <v>0</v>
      </c>
      <c r="T14" s="39" t="e">
        <f t="shared" ca="1" si="9"/>
        <v>#REF!</v>
      </c>
      <c r="U14" s="40" t="e">
        <f t="shared" ca="1" si="0"/>
        <v>#REF!</v>
      </c>
    </row>
    <row r="15" spans="1:24" x14ac:dyDescent="0.25">
      <c r="A15" s="36"/>
      <c r="B15" s="36"/>
      <c r="D15" s="34">
        <f t="shared" si="1"/>
        <v>0</v>
      </c>
      <c r="E15" s="3">
        <f>COUNTIF(Vertices[Degree], "&gt;= " &amp; D15) - COUNTIF(Vertices[Degree], "&gt;=" &amp; D16)</f>
        <v>0</v>
      </c>
      <c r="F15" s="41">
        <f t="shared" si="2"/>
        <v>0</v>
      </c>
      <c r="G15" s="42">
        <f>COUNTIF(Vertices[In-Degree], "&gt;= " &amp; F15) - COUNTIF(Vertices[In-Degree], "&gt;=" &amp; F16)</f>
        <v>0</v>
      </c>
      <c r="H15" s="41">
        <f t="shared" si="3"/>
        <v>0</v>
      </c>
      <c r="I15" s="42">
        <f>COUNTIF(Vertices[Out-Degree], "&gt;= " &amp; H15) - COUNTIF(Vertices[Out-Degree], "&gt;=" &amp; H16)</f>
        <v>0</v>
      </c>
      <c r="J15" s="41">
        <f t="shared" si="4"/>
        <v>0</v>
      </c>
      <c r="K15" s="42">
        <f>COUNTIF(Vertices[Betweenness Centrality], "&gt;= " &amp; J15) - COUNTIF(Vertices[Betweenness Centrality], "&gt;=" &amp; J16)</f>
        <v>0</v>
      </c>
      <c r="L15" s="41">
        <f t="shared" si="5"/>
        <v>0</v>
      </c>
      <c r="M15" s="42">
        <f>COUNTIF(Vertices[Closeness Centrality], "&gt;= " &amp; L15) - COUNTIF(Vertices[Closeness Centrality], "&gt;=" &amp; L16)</f>
        <v>0</v>
      </c>
      <c r="N15" s="41">
        <f t="shared" si="6"/>
        <v>0</v>
      </c>
      <c r="O15" s="42">
        <f>COUNTIF(Vertices[Eigenvector Centrality], "&gt;= " &amp; N15) - COUNTIF(Vertices[Eigenvector Centrality], "&gt;=" &amp; N16)</f>
        <v>0</v>
      </c>
      <c r="P15" s="41">
        <f t="shared" si="7"/>
        <v>0</v>
      </c>
      <c r="Q15" s="42">
        <f>COUNTIF(Vertices[PageRank], "&gt;= " &amp; P15) - COUNTIF(Vertices[PageRank], "&gt;=" &amp; P16)</f>
        <v>0</v>
      </c>
      <c r="R15" s="41">
        <f t="shared" si="8"/>
        <v>0</v>
      </c>
      <c r="S15" s="46">
        <f>COUNTIF(Vertices[Clustering Coefficient], "&gt;= " &amp; R15) - COUNTIF(Vertices[Clustering Coefficient], "&gt;=" &amp; R16)</f>
        <v>0</v>
      </c>
      <c r="T15" s="41" t="e">
        <f t="shared" ca="1" si="9"/>
        <v>#REF!</v>
      </c>
      <c r="U15" s="42" t="e">
        <f t="shared" ca="1" si="0"/>
        <v>#REF!</v>
      </c>
    </row>
    <row r="16" spans="1:24" x14ac:dyDescent="0.25">
      <c r="A16" s="36"/>
      <c r="B16" s="36"/>
      <c r="D16" s="34">
        <f t="shared" si="1"/>
        <v>0</v>
      </c>
      <c r="E16" s="3">
        <f>COUNTIF(Vertices[Degree], "&gt;= " &amp; D16) - COUNTIF(Vertices[Degree], "&gt;=" &amp; D17)</f>
        <v>0</v>
      </c>
      <c r="F16" s="39">
        <f t="shared" si="2"/>
        <v>0</v>
      </c>
      <c r="G16" s="40">
        <f>COUNTIF(Vertices[In-Degree], "&gt;= " &amp; F16) - COUNTIF(Vertices[In-Degree], "&gt;=" &amp; F17)</f>
        <v>0</v>
      </c>
      <c r="H16" s="39">
        <f t="shared" si="3"/>
        <v>0</v>
      </c>
      <c r="I16" s="40">
        <f>COUNTIF(Vertices[Out-Degree], "&gt;= " &amp; H16) - COUNTIF(Vertices[Out-Degree], "&gt;=" &amp; H17)</f>
        <v>0</v>
      </c>
      <c r="J16" s="39">
        <f t="shared" si="4"/>
        <v>0</v>
      </c>
      <c r="K16" s="40">
        <f>COUNTIF(Vertices[Betweenness Centrality], "&gt;= " &amp; J16) - COUNTIF(Vertices[Betweenness Centrality], "&gt;=" &amp; J17)</f>
        <v>0</v>
      </c>
      <c r="L16" s="39">
        <f t="shared" si="5"/>
        <v>0</v>
      </c>
      <c r="M16" s="40">
        <f>COUNTIF(Vertices[Closeness Centrality], "&gt;= " &amp; L16) - COUNTIF(Vertices[Closeness Centrality], "&gt;=" &amp; L17)</f>
        <v>0</v>
      </c>
      <c r="N16" s="39">
        <f t="shared" si="6"/>
        <v>0</v>
      </c>
      <c r="O16" s="40">
        <f>COUNTIF(Vertices[Eigenvector Centrality], "&gt;= " &amp; N16) - COUNTIF(Vertices[Eigenvector Centrality], "&gt;=" &amp; N17)</f>
        <v>0</v>
      </c>
      <c r="P16" s="39">
        <f t="shared" si="7"/>
        <v>0</v>
      </c>
      <c r="Q16" s="40">
        <f>COUNTIF(Vertices[PageRank], "&gt;= " &amp; P16) - COUNTIF(Vertices[PageRank], "&gt;=" &amp; P17)</f>
        <v>0</v>
      </c>
      <c r="R16" s="39">
        <f t="shared" si="8"/>
        <v>0</v>
      </c>
      <c r="S16" s="45">
        <f>COUNTIF(Vertices[Clustering Coefficient], "&gt;= " &amp; R16) - COUNTIF(Vertices[Clustering Coefficient], "&gt;=" &amp; R17)</f>
        <v>0</v>
      </c>
      <c r="T16" s="39" t="e">
        <f t="shared" ca="1" si="9"/>
        <v>#REF!</v>
      </c>
      <c r="U16" s="40" t="e">
        <f t="shared" ca="1" si="0"/>
        <v>#REF!</v>
      </c>
    </row>
    <row r="17" spans="1:21" x14ac:dyDescent="0.25">
      <c r="A17" s="36"/>
      <c r="B17" s="36"/>
      <c r="D17" s="34">
        <f t="shared" si="1"/>
        <v>0</v>
      </c>
      <c r="E17" s="3">
        <f>COUNTIF(Vertices[Degree], "&gt;= " &amp; D17) - COUNTIF(Vertices[Degree], "&gt;=" &amp; D18)</f>
        <v>0</v>
      </c>
      <c r="F17" s="41">
        <f t="shared" si="2"/>
        <v>0</v>
      </c>
      <c r="G17" s="42">
        <f>COUNTIF(Vertices[In-Degree], "&gt;= " &amp; F17) - COUNTIF(Vertices[In-Degree], "&gt;=" &amp; F18)</f>
        <v>0</v>
      </c>
      <c r="H17" s="41">
        <f t="shared" si="3"/>
        <v>0</v>
      </c>
      <c r="I17" s="42">
        <f>COUNTIF(Vertices[Out-Degree], "&gt;= " &amp; H17) - COUNTIF(Vertices[Out-Degree], "&gt;=" &amp; H18)</f>
        <v>0</v>
      </c>
      <c r="J17" s="41">
        <f t="shared" si="4"/>
        <v>0</v>
      </c>
      <c r="K17" s="42">
        <f>COUNTIF(Vertices[Betweenness Centrality], "&gt;= " &amp; J17) - COUNTIF(Vertices[Betweenness Centrality], "&gt;=" &amp; J18)</f>
        <v>0</v>
      </c>
      <c r="L17" s="41">
        <f t="shared" si="5"/>
        <v>0</v>
      </c>
      <c r="M17" s="42">
        <f>COUNTIF(Vertices[Closeness Centrality], "&gt;= " &amp; L17) - COUNTIF(Vertices[Closeness Centrality], "&gt;=" &amp; L18)</f>
        <v>0</v>
      </c>
      <c r="N17" s="41">
        <f t="shared" si="6"/>
        <v>0</v>
      </c>
      <c r="O17" s="42">
        <f>COUNTIF(Vertices[Eigenvector Centrality], "&gt;= " &amp; N17) - COUNTIF(Vertices[Eigenvector Centrality], "&gt;=" &amp; N18)</f>
        <v>0</v>
      </c>
      <c r="P17" s="41">
        <f t="shared" si="7"/>
        <v>0</v>
      </c>
      <c r="Q17" s="42">
        <f>COUNTIF(Vertices[PageRank], "&gt;= " &amp; P17) - COUNTIF(Vertices[PageRank], "&gt;=" &amp; P18)</f>
        <v>0</v>
      </c>
      <c r="R17" s="41">
        <f t="shared" si="8"/>
        <v>0</v>
      </c>
      <c r="S17" s="46">
        <f>COUNTIF(Vertices[Clustering Coefficient], "&gt;= " &amp; R17) - COUNTIF(Vertices[Clustering Coefficient], "&gt;=" &amp; R18)</f>
        <v>0</v>
      </c>
      <c r="T17" s="41" t="e">
        <f t="shared" ca="1" si="9"/>
        <v>#REF!</v>
      </c>
      <c r="U17" s="42" t="e">
        <f t="shared" ca="1" si="0"/>
        <v>#REF!</v>
      </c>
    </row>
    <row r="18" spans="1:21" x14ac:dyDescent="0.25">
      <c r="A18" s="36"/>
      <c r="B18" s="36"/>
      <c r="D18" s="34">
        <f t="shared" si="1"/>
        <v>0</v>
      </c>
      <c r="E18" s="3">
        <f>COUNTIF(Vertices[Degree], "&gt;= " &amp; D18) - COUNTIF(Vertices[Degree], "&gt;=" &amp; D19)</f>
        <v>0</v>
      </c>
      <c r="F18" s="39">
        <f t="shared" si="2"/>
        <v>0</v>
      </c>
      <c r="G18" s="40">
        <f>COUNTIF(Vertices[In-Degree], "&gt;= " &amp; F18) - COUNTIF(Vertices[In-Degree], "&gt;=" &amp; F19)</f>
        <v>0</v>
      </c>
      <c r="H18" s="39">
        <f t="shared" si="3"/>
        <v>0</v>
      </c>
      <c r="I18" s="40">
        <f>COUNTIF(Vertices[Out-Degree], "&gt;= " &amp; H18) - COUNTIF(Vertices[Out-Degree], "&gt;=" &amp; H19)</f>
        <v>0</v>
      </c>
      <c r="J18" s="39">
        <f t="shared" si="4"/>
        <v>0</v>
      </c>
      <c r="K18" s="40">
        <f>COUNTIF(Vertices[Betweenness Centrality], "&gt;= " &amp; J18) - COUNTIF(Vertices[Betweenness Centrality], "&gt;=" &amp; J19)</f>
        <v>0</v>
      </c>
      <c r="L18" s="39">
        <f t="shared" si="5"/>
        <v>0</v>
      </c>
      <c r="M18" s="40">
        <f>COUNTIF(Vertices[Closeness Centrality], "&gt;= " &amp; L18) - COUNTIF(Vertices[Closeness Centrality], "&gt;=" &amp; L19)</f>
        <v>0</v>
      </c>
      <c r="N18" s="39">
        <f t="shared" si="6"/>
        <v>0</v>
      </c>
      <c r="O18" s="40">
        <f>COUNTIF(Vertices[Eigenvector Centrality], "&gt;= " &amp; N18) - COUNTIF(Vertices[Eigenvector Centrality], "&gt;=" &amp; N19)</f>
        <v>0</v>
      </c>
      <c r="P18" s="39">
        <f t="shared" si="7"/>
        <v>0</v>
      </c>
      <c r="Q18" s="40">
        <f>COUNTIF(Vertices[PageRank], "&gt;= " &amp; P18) - COUNTIF(Vertices[PageRank], "&gt;=" &amp; P19)</f>
        <v>0</v>
      </c>
      <c r="R18" s="39">
        <f t="shared" si="8"/>
        <v>0</v>
      </c>
      <c r="S18" s="45">
        <f>COUNTIF(Vertices[Clustering Coefficient], "&gt;= " &amp; R18) - COUNTIF(Vertices[Clustering Coefficient], "&gt;=" &amp; R19)</f>
        <v>0</v>
      </c>
      <c r="T18" s="39" t="e">
        <f t="shared" ca="1" si="9"/>
        <v>#REF!</v>
      </c>
      <c r="U18" s="40" t="e">
        <f t="shared" ca="1" si="0"/>
        <v>#REF!</v>
      </c>
    </row>
    <row r="19" spans="1:21" x14ac:dyDescent="0.25">
      <c r="A19" s="36"/>
      <c r="B19" s="36"/>
      <c r="D19" s="34">
        <f t="shared" si="1"/>
        <v>0</v>
      </c>
      <c r="E19" s="3">
        <f>COUNTIF(Vertices[Degree], "&gt;= " &amp; D19) - COUNTIF(Vertices[Degree], "&gt;=" &amp; D20)</f>
        <v>0</v>
      </c>
      <c r="F19" s="41">
        <f t="shared" si="2"/>
        <v>0</v>
      </c>
      <c r="G19" s="42">
        <f>COUNTIF(Vertices[In-Degree], "&gt;= " &amp; F19) - COUNTIF(Vertices[In-Degree], "&gt;=" &amp; F20)</f>
        <v>0</v>
      </c>
      <c r="H19" s="41">
        <f t="shared" si="3"/>
        <v>0</v>
      </c>
      <c r="I19" s="42">
        <f>COUNTIF(Vertices[Out-Degree], "&gt;= " &amp; H19) - COUNTIF(Vertices[Out-Degree], "&gt;=" &amp; H20)</f>
        <v>0</v>
      </c>
      <c r="J19" s="41">
        <f t="shared" si="4"/>
        <v>0</v>
      </c>
      <c r="K19" s="42">
        <f>COUNTIF(Vertices[Betweenness Centrality], "&gt;= " &amp; J19) - COUNTIF(Vertices[Betweenness Centrality], "&gt;=" &amp; J20)</f>
        <v>0</v>
      </c>
      <c r="L19" s="41">
        <f t="shared" si="5"/>
        <v>0</v>
      </c>
      <c r="M19" s="42">
        <f>COUNTIF(Vertices[Closeness Centrality], "&gt;= " &amp; L19) - COUNTIF(Vertices[Closeness Centrality], "&gt;=" &amp; L20)</f>
        <v>0</v>
      </c>
      <c r="N19" s="41">
        <f t="shared" si="6"/>
        <v>0</v>
      </c>
      <c r="O19" s="42">
        <f>COUNTIF(Vertices[Eigenvector Centrality], "&gt;= " &amp; N19) - COUNTIF(Vertices[Eigenvector Centrality], "&gt;=" &amp; N20)</f>
        <v>0</v>
      </c>
      <c r="P19" s="41">
        <f t="shared" si="7"/>
        <v>0</v>
      </c>
      <c r="Q19" s="42">
        <f>COUNTIF(Vertices[PageRank], "&gt;= " &amp; P19) - COUNTIF(Vertices[PageRank], "&gt;=" &amp; P20)</f>
        <v>0</v>
      </c>
      <c r="R19" s="41">
        <f t="shared" si="8"/>
        <v>0</v>
      </c>
      <c r="S19" s="46">
        <f>COUNTIF(Vertices[Clustering Coefficient], "&gt;= " &amp; R19) - COUNTIF(Vertices[Clustering Coefficient], "&gt;=" &amp; R20)</f>
        <v>0</v>
      </c>
      <c r="T19" s="41" t="e">
        <f t="shared" ca="1" si="9"/>
        <v>#REF!</v>
      </c>
      <c r="U19" s="42" t="e">
        <f t="shared" ca="1" si="0"/>
        <v>#REF!</v>
      </c>
    </row>
    <row r="20" spans="1:21" x14ac:dyDescent="0.25">
      <c r="A20" s="36"/>
      <c r="B20" s="36"/>
      <c r="D20" s="34">
        <f t="shared" si="1"/>
        <v>0</v>
      </c>
      <c r="E20" s="3">
        <f>COUNTIF(Vertices[Degree], "&gt;= " &amp; D20) - COUNTIF(Vertices[Degree], "&gt;=" &amp; D21)</f>
        <v>0</v>
      </c>
      <c r="F20" s="39">
        <f t="shared" si="2"/>
        <v>0</v>
      </c>
      <c r="G20" s="40">
        <f>COUNTIF(Vertices[In-Degree], "&gt;= " &amp; F20) - COUNTIF(Vertices[In-Degree], "&gt;=" &amp; F21)</f>
        <v>0</v>
      </c>
      <c r="H20" s="39">
        <f t="shared" si="3"/>
        <v>0</v>
      </c>
      <c r="I20" s="40">
        <f>COUNTIF(Vertices[Out-Degree], "&gt;= " &amp; H20) - COUNTIF(Vertices[Out-Degree], "&gt;=" &amp; H21)</f>
        <v>0</v>
      </c>
      <c r="J20" s="39">
        <f t="shared" si="4"/>
        <v>0</v>
      </c>
      <c r="K20" s="40">
        <f>COUNTIF(Vertices[Betweenness Centrality], "&gt;= " &amp; J20) - COUNTIF(Vertices[Betweenness Centrality], "&gt;=" &amp; J21)</f>
        <v>0</v>
      </c>
      <c r="L20" s="39">
        <f t="shared" si="5"/>
        <v>0</v>
      </c>
      <c r="M20" s="40">
        <f>COUNTIF(Vertices[Closeness Centrality], "&gt;= " &amp; L20) - COUNTIF(Vertices[Closeness Centrality], "&gt;=" &amp; L21)</f>
        <v>0</v>
      </c>
      <c r="N20" s="39">
        <f t="shared" si="6"/>
        <v>0</v>
      </c>
      <c r="O20" s="40">
        <f>COUNTIF(Vertices[Eigenvector Centrality], "&gt;= " &amp; N20) - COUNTIF(Vertices[Eigenvector Centrality], "&gt;=" &amp; N21)</f>
        <v>0</v>
      </c>
      <c r="P20" s="39">
        <f t="shared" si="7"/>
        <v>0</v>
      </c>
      <c r="Q20" s="40">
        <f>COUNTIF(Vertices[PageRank], "&gt;= " &amp; P20) - COUNTIF(Vertices[PageRank], "&gt;=" &amp; P21)</f>
        <v>0</v>
      </c>
      <c r="R20" s="39">
        <f t="shared" si="8"/>
        <v>0</v>
      </c>
      <c r="S20" s="45">
        <f>COUNTIF(Vertices[Clustering Coefficient], "&gt;= " &amp; R20) - COUNTIF(Vertices[Clustering Coefficient], "&gt;=" &amp; R21)</f>
        <v>0</v>
      </c>
      <c r="T20" s="39" t="e">
        <f t="shared" ca="1" si="9"/>
        <v>#REF!</v>
      </c>
      <c r="U20" s="40" t="e">
        <f t="shared" ca="1" si="0"/>
        <v>#REF!</v>
      </c>
    </row>
    <row r="21" spans="1:21" x14ac:dyDescent="0.25">
      <c r="A21" s="36"/>
      <c r="B21" s="36"/>
      <c r="D21" s="34">
        <f t="shared" si="1"/>
        <v>0</v>
      </c>
      <c r="E21" s="3">
        <f>COUNTIF(Vertices[Degree], "&gt;= " &amp; D21) - COUNTIF(Vertices[Degree], "&gt;=" &amp; D22)</f>
        <v>0</v>
      </c>
      <c r="F21" s="41">
        <f t="shared" si="2"/>
        <v>0</v>
      </c>
      <c r="G21" s="42">
        <f>COUNTIF(Vertices[In-Degree], "&gt;= " &amp; F21) - COUNTIF(Vertices[In-Degree], "&gt;=" &amp; F22)</f>
        <v>0</v>
      </c>
      <c r="H21" s="41">
        <f t="shared" si="3"/>
        <v>0</v>
      </c>
      <c r="I21" s="42">
        <f>COUNTIF(Vertices[Out-Degree], "&gt;= " &amp; H21) - COUNTIF(Vertices[Out-Degree], "&gt;=" &amp; H22)</f>
        <v>0</v>
      </c>
      <c r="J21" s="41">
        <f t="shared" si="4"/>
        <v>0</v>
      </c>
      <c r="K21" s="42">
        <f>COUNTIF(Vertices[Betweenness Centrality], "&gt;= " &amp; J21) - COUNTIF(Vertices[Betweenness Centrality], "&gt;=" &amp; J22)</f>
        <v>0</v>
      </c>
      <c r="L21" s="41">
        <f t="shared" si="5"/>
        <v>0</v>
      </c>
      <c r="M21" s="42">
        <f>COUNTIF(Vertices[Closeness Centrality], "&gt;= " &amp; L21) - COUNTIF(Vertices[Closeness Centrality], "&gt;=" &amp; L22)</f>
        <v>0</v>
      </c>
      <c r="N21" s="41">
        <f t="shared" si="6"/>
        <v>0</v>
      </c>
      <c r="O21" s="42">
        <f>COUNTIF(Vertices[Eigenvector Centrality], "&gt;= " &amp; N21) - COUNTIF(Vertices[Eigenvector Centrality], "&gt;=" &amp; N22)</f>
        <v>0</v>
      </c>
      <c r="P21" s="41">
        <f t="shared" si="7"/>
        <v>0</v>
      </c>
      <c r="Q21" s="42">
        <f>COUNTIF(Vertices[PageRank], "&gt;= " &amp; P21) - COUNTIF(Vertices[PageRank], "&gt;=" &amp; P22)</f>
        <v>0</v>
      </c>
      <c r="R21" s="41">
        <f t="shared" si="8"/>
        <v>0</v>
      </c>
      <c r="S21" s="46">
        <f>COUNTIF(Vertices[Clustering Coefficient], "&gt;= " &amp; R21) - COUNTIF(Vertices[Clustering Coefficient], "&gt;=" &amp; R22)</f>
        <v>0</v>
      </c>
      <c r="T21" s="41" t="e">
        <f t="shared" ca="1" si="9"/>
        <v>#REF!</v>
      </c>
      <c r="U21" s="42" t="e">
        <f t="shared" ca="1" si="0"/>
        <v>#REF!</v>
      </c>
    </row>
    <row r="22" spans="1:21" x14ac:dyDescent="0.25">
      <c r="A22" s="36"/>
      <c r="B22" s="36"/>
      <c r="D22" s="34">
        <f t="shared" si="1"/>
        <v>0</v>
      </c>
      <c r="E22" s="3">
        <f>COUNTIF(Vertices[Degree], "&gt;= " &amp; D22) - COUNTIF(Vertices[Degree], "&gt;=" &amp; D23)</f>
        <v>0</v>
      </c>
      <c r="F22" s="39">
        <f t="shared" si="2"/>
        <v>0</v>
      </c>
      <c r="G22" s="40">
        <f>COUNTIF(Vertices[In-Degree], "&gt;= " &amp; F22) - COUNTIF(Vertices[In-Degree], "&gt;=" &amp; F23)</f>
        <v>0</v>
      </c>
      <c r="H22" s="39">
        <f t="shared" si="3"/>
        <v>0</v>
      </c>
      <c r="I22" s="40">
        <f>COUNTIF(Vertices[Out-Degree], "&gt;= " &amp; H22) - COUNTIF(Vertices[Out-Degree], "&gt;=" &amp; H23)</f>
        <v>0</v>
      </c>
      <c r="J22" s="39">
        <f t="shared" si="4"/>
        <v>0</v>
      </c>
      <c r="K22" s="40">
        <f>COUNTIF(Vertices[Betweenness Centrality], "&gt;= " &amp; J22) - COUNTIF(Vertices[Betweenness Centrality], "&gt;=" &amp; J23)</f>
        <v>0</v>
      </c>
      <c r="L22" s="39">
        <f t="shared" si="5"/>
        <v>0</v>
      </c>
      <c r="M22" s="40">
        <f>COUNTIF(Vertices[Closeness Centrality], "&gt;= " &amp; L22) - COUNTIF(Vertices[Closeness Centrality], "&gt;=" &amp; L23)</f>
        <v>0</v>
      </c>
      <c r="N22" s="39">
        <f t="shared" si="6"/>
        <v>0</v>
      </c>
      <c r="O22" s="40">
        <f>COUNTIF(Vertices[Eigenvector Centrality], "&gt;= " &amp; N22) - COUNTIF(Vertices[Eigenvector Centrality], "&gt;=" &amp; N23)</f>
        <v>0</v>
      </c>
      <c r="P22" s="39">
        <f t="shared" si="7"/>
        <v>0</v>
      </c>
      <c r="Q22" s="40">
        <f>COUNTIF(Vertices[PageRank], "&gt;= " &amp; P22) - COUNTIF(Vertices[PageRank], "&gt;=" &amp; P23)</f>
        <v>0</v>
      </c>
      <c r="R22" s="39">
        <f t="shared" si="8"/>
        <v>0</v>
      </c>
      <c r="S22" s="45">
        <f>COUNTIF(Vertices[Clustering Coefficient], "&gt;= " &amp; R22) - COUNTIF(Vertices[Clustering Coefficient], "&gt;=" &amp; R23)</f>
        <v>0</v>
      </c>
      <c r="T22" s="39" t="e">
        <f t="shared" ca="1" si="9"/>
        <v>#REF!</v>
      </c>
      <c r="U22" s="40" t="e">
        <f t="shared" ca="1" si="0"/>
        <v>#REF!</v>
      </c>
    </row>
    <row r="23" spans="1:21" x14ac:dyDescent="0.25">
      <c r="A23" s="36"/>
      <c r="B23" s="36"/>
      <c r="D23" s="34">
        <f t="shared" si="1"/>
        <v>0</v>
      </c>
      <c r="E23" s="3">
        <f>COUNTIF(Vertices[Degree], "&gt;= " &amp; D23) - COUNTIF(Vertices[Degree], "&gt;=" &amp; D24)</f>
        <v>0</v>
      </c>
      <c r="F23" s="41">
        <f t="shared" si="2"/>
        <v>0</v>
      </c>
      <c r="G23" s="42">
        <f>COUNTIF(Vertices[In-Degree], "&gt;= " &amp; F23) - COUNTIF(Vertices[In-Degree], "&gt;=" &amp; F24)</f>
        <v>0</v>
      </c>
      <c r="H23" s="41">
        <f t="shared" si="3"/>
        <v>0</v>
      </c>
      <c r="I23" s="42">
        <f>COUNTIF(Vertices[Out-Degree], "&gt;= " &amp; H23) - COUNTIF(Vertices[Out-Degree], "&gt;=" &amp; H24)</f>
        <v>0</v>
      </c>
      <c r="J23" s="41">
        <f t="shared" si="4"/>
        <v>0</v>
      </c>
      <c r="K23" s="42">
        <f>COUNTIF(Vertices[Betweenness Centrality], "&gt;= " &amp; J23) - COUNTIF(Vertices[Betweenness Centrality], "&gt;=" &amp; J24)</f>
        <v>0</v>
      </c>
      <c r="L23" s="41">
        <f t="shared" si="5"/>
        <v>0</v>
      </c>
      <c r="M23" s="42">
        <f>COUNTIF(Vertices[Closeness Centrality], "&gt;= " &amp; L23) - COUNTIF(Vertices[Closeness Centrality], "&gt;=" &amp; L24)</f>
        <v>0</v>
      </c>
      <c r="N23" s="41">
        <f t="shared" si="6"/>
        <v>0</v>
      </c>
      <c r="O23" s="42">
        <f>COUNTIF(Vertices[Eigenvector Centrality], "&gt;= " &amp; N23) - COUNTIF(Vertices[Eigenvector Centrality], "&gt;=" &amp; N24)</f>
        <v>0</v>
      </c>
      <c r="P23" s="41">
        <f t="shared" si="7"/>
        <v>0</v>
      </c>
      <c r="Q23" s="42">
        <f>COUNTIF(Vertices[PageRank], "&gt;= " &amp; P23) - COUNTIF(Vertices[PageRank], "&gt;=" &amp; P24)</f>
        <v>0</v>
      </c>
      <c r="R23" s="41">
        <f t="shared" si="8"/>
        <v>0</v>
      </c>
      <c r="S23" s="46">
        <f>COUNTIF(Vertices[Clustering Coefficient], "&gt;= " &amp; R23) - COUNTIF(Vertices[Clustering Coefficient], "&gt;=" &amp; R24)</f>
        <v>0</v>
      </c>
      <c r="T23" s="41" t="e">
        <f t="shared" ca="1" si="9"/>
        <v>#REF!</v>
      </c>
      <c r="U23" s="42" t="e">
        <f t="shared" ca="1" si="0"/>
        <v>#REF!</v>
      </c>
    </row>
    <row r="24" spans="1:21" x14ac:dyDescent="0.25">
      <c r="A24" s="36"/>
      <c r="B24" s="36"/>
      <c r="D24" s="34">
        <f t="shared" si="1"/>
        <v>0</v>
      </c>
      <c r="E24" s="3">
        <f>COUNTIF(Vertices[Degree], "&gt;= " &amp; D24) - COUNTIF(Vertices[Degree], "&gt;=" &amp; D25)</f>
        <v>0</v>
      </c>
      <c r="F24" s="39">
        <f t="shared" si="2"/>
        <v>0</v>
      </c>
      <c r="G24" s="40">
        <f>COUNTIF(Vertices[In-Degree], "&gt;= " &amp; F24) - COUNTIF(Vertices[In-Degree], "&gt;=" &amp; F25)</f>
        <v>0</v>
      </c>
      <c r="H24" s="39">
        <f t="shared" si="3"/>
        <v>0</v>
      </c>
      <c r="I24" s="40">
        <f>COUNTIF(Vertices[Out-Degree], "&gt;= " &amp; H24) - COUNTIF(Vertices[Out-Degree], "&gt;=" &amp; H25)</f>
        <v>0</v>
      </c>
      <c r="J24" s="39">
        <f t="shared" si="4"/>
        <v>0</v>
      </c>
      <c r="K24" s="40">
        <f>COUNTIF(Vertices[Betweenness Centrality], "&gt;= " &amp; J24) - COUNTIF(Vertices[Betweenness Centrality], "&gt;=" &amp; J25)</f>
        <v>0</v>
      </c>
      <c r="L24" s="39">
        <f t="shared" si="5"/>
        <v>0</v>
      </c>
      <c r="M24" s="40">
        <f>COUNTIF(Vertices[Closeness Centrality], "&gt;= " &amp; L24) - COUNTIF(Vertices[Closeness Centrality], "&gt;=" &amp; L25)</f>
        <v>0</v>
      </c>
      <c r="N24" s="39">
        <f t="shared" si="6"/>
        <v>0</v>
      </c>
      <c r="O24" s="40">
        <f>COUNTIF(Vertices[Eigenvector Centrality], "&gt;= " &amp; N24) - COUNTIF(Vertices[Eigenvector Centrality], "&gt;=" &amp; N25)</f>
        <v>0</v>
      </c>
      <c r="P24" s="39">
        <f t="shared" si="7"/>
        <v>0</v>
      </c>
      <c r="Q24" s="40">
        <f>COUNTIF(Vertices[PageRank], "&gt;= " &amp; P24) - COUNTIF(Vertices[PageRank], "&gt;=" &amp; P25)</f>
        <v>0</v>
      </c>
      <c r="R24" s="39">
        <f t="shared" si="8"/>
        <v>0</v>
      </c>
      <c r="S24" s="45">
        <f>COUNTIF(Vertices[Clustering Coefficient], "&gt;= " &amp; R24) - COUNTIF(Vertices[Clustering Coefficient], "&gt;=" &amp; R25)</f>
        <v>0</v>
      </c>
      <c r="T24" s="39" t="e">
        <f t="shared" ca="1" si="9"/>
        <v>#REF!</v>
      </c>
      <c r="U24" s="40" t="e">
        <f t="shared" ca="1" si="0"/>
        <v>#REF!</v>
      </c>
    </row>
    <row r="25" spans="1:21" x14ac:dyDescent="0.25">
      <c r="A25" s="36"/>
      <c r="B25" s="36"/>
      <c r="D25" s="34">
        <f t="shared" si="1"/>
        <v>0</v>
      </c>
      <c r="E25" s="3">
        <f>COUNTIF(Vertices[Degree], "&gt;= " &amp; D25) - COUNTIF(Vertices[Degree], "&gt;=" &amp; D26)</f>
        <v>0</v>
      </c>
      <c r="F25" s="41">
        <f t="shared" si="2"/>
        <v>0</v>
      </c>
      <c r="G25" s="42">
        <f>COUNTIF(Vertices[In-Degree], "&gt;= " &amp; F25) - COUNTIF(Vertices[In-Degree], "&gt;=" &amp; F26)</f>
        <v>0</v>
      </c>
      <c r="H25" s="41">
        <f t="shared" si="3"/>
        <v>0</v>
      </c>
      <c r="I25" s="42">
        <f>COUNTIF(Vertices[Out-Degree], "&gt;= " &amp; H25) - COUNTIF(Vertices[Out-Degree], "&gt;=" &amp; H26)</f>
        <v>0</v>
      </c>
      <c r="J25" s="41">
        <f t="shared" si="4"/>
        <v>0</v>
      </c>
      <c r="K25" s="42">
        <f>COUNTIF(Vertices[Betweenness Centrality], "&gt;= " &amp; J25) - COUNTIF(Vertices[Betweenness Centrality], "&gt;=" &amp; J26)</f>
        <v>0</v>
      </c>
      <c r="L25" s="41">
        <f t="shared" si="5"/>
        <v>0</v>
      </c>
      <c r="M25" s="42">
        <f>COUNTIF(Vertices[Closeness Centrality], "&gt;= " &amp; L25) - COUNTIF(Vertices[Closeness Centrality], "&gt;=" &amp; L26)</f>
        <v>0</v>
      </c>
      <c r="N25" s="41">
        <f t="shared" si="6"/>
        <v>0</v>
      </c>
      <c r="O25" s="42">
        <f>COUNTIF(Vertices[Eigenvector Centrality], "&gt;= " &amp; N25) - COUNTIF(Vertices[Eigenvector Centrality], "&gt;=" &amp; N26)</f>
        <v>0</v>
      </c>
      <c r="P25" s="41">
        <f t="shared" si="7"/>
        <v>0</v>
      </c>
      <c r="Q25" s="42">
        <f>COUNTIF(Vertices[PageRank], "&gt;= " &amp; P25) - COUNTIF(Vertices[PageRank], "&gt;=" &amp; P26)</f>
        <v>0</v>
      </c>
      <c r="R25" s="41">
        <f t="shared" si="8"/>
        <v>0</v>
      </c>
      <c r="S25" s="46">
        <f>COUNTIF(Vertices[Clustering Coefficient], "&gt;= " &amp; R25) - COUNTIF(Vertices[Clustering Coefficient], "&gt;=" &amp; R26)</f>
        <v>0</v>
      </c>
      <c r="T25" s="41" t="e">
        <f t="shared" ca="1" si="9"/>
        <v>#REF!</v>
      </c>
      <c r="U25" s="42" t="e">
        <f t="shared" ca="1" si="0"/>
        <v>#REF!</v>
      </c>
    </row>
    <row r="26" spans="1:21" x14ac:dyDescent="0.25">
      <c r="A26" s="36"/>
      <c r="B26" s="36"/>
      <c r="D26" s="34">
        <f t="shared" si="1"/>
        <v>0</v>
      </c>
      <c r="E26" s="3">
        <f>COUNTIF(Vertices[Degree], "&gt;= " &amp; D26) - COUNTIF(Vertices[Degree], "&gt;=" &amp; D27)</f>
        <v>0</v>
      </c>
      <c r="F26" s="39">
        <f t="shared" si="2"/>
        <v>0</v>
      </c>
      <c r="G26" s="40">
        <f>COUNTIF(Vertices[In-Degree], "&gt;= " &amp; F26) - COUNTIF(Vertices[In-Degree], "&gt;=" &amp; F27)</f>
        <v>0</v>
      </c>
      <c r="H26" s="39">
        <f t="shared" si="3"/>
        <v>0</v>
      </c>
      <c r="I26" s="40">
        <f>COUNTIF(Vertices[Out-Degree], "&gt;= " &amp; H26) - COUNTIF(Vertices[Out-Degree], "&gt;=" &amp; H27)</f>
        <v>0</v>
      </c>
      <c r="J26" s="39">
        <f t="shared" si="4"/>
        <v>0</v>
      </c>
      <c r="K26" s="40">
        <f>COUNTIF(Vertices[Betweenness Centrality], "&gt;= " &amp; J26) - COUNTIF(Vertices[Betweenness Centrality], "&gt;=" &amp; J27)</f>
        <v>0</v>
      </c>
      <c r="L26" s="39">
        <f t="shared" si="5"/>
        <v>0</v>
      </c>
      <c r="M26" s="40">
        <f>COUNTIF(Vertices[Closeness Centrality], "&gt;= " &amp; L26) - COUNTIF(Vertices[Closeness Centrality], "&gt;=" &amp; L27)</f>
        <v>0</v>
      </c>
      <c r="N26" s="39">
        <f t="shared" si="6"/>
        <v>0</v>
      </c>
      <c r="O26" s="40">
        <f>COUNTIF(Vertices[Eigenvector Centrality], "&gt;= " &amp; N26) - COUNTIF(Vertices[Eigenvector Centrality], "&gt;=" &amp; N27)</f>
        <v>0</v>
      </c>
      <c r="P26" s="39">
        <f t="shared" si="7"/>
        <v>0</v>
      </c>
      <c r="Q26" s="40">
        <f>COUNTIF(Vertices[PageRank], "&gt;= " &amp; P26) - COUNTIF(Vertices[PageRank], "&gt;=" &amp; P27)</f>
        <v>0</v>
      </c>
      <c r="R26" s="39">
        <f t="shared" si="8"/>
        <v>0</v>
      </c>
      <c r="S26" s="45">
        <f>COUNTIF(Vertices[Clustering Coefficient], "&gt;= " &amp; R26) - COUNTIF(Vertices[Clustering Coefficient], "&gt;=" &amp; R27)</f>
        <v>0</v>
      </c>
      <c r="T26" s="39" t="e">
        <f t="shared" ca="1" si="9"/>
        <v>#REF!</v>
      </c>
      <c r="U26" s="40" t="e">
        <f t="shared" ca="1" si="0"/>
        <v>#REF!</v>
      </c>
    </row>
    <row r="27" spans="1:21" x14ac:dyDescent="0.25">
      <c r="D27" s="34">
        <f t="shared" si="1"/>
        <v>0</v>
      </c>
      <c r="E27" s="3">
        <f>COUNTIF(Vertices[Degree], "&gt;= " &amp; D27) - COUNTIF(Vertices[Degree], "&gt;=" &amp; D28)</f>
        <v>0</v>
      </c>
      <c r="F27" s="41">
        <f t="shared" si="2"/>
        <v>0</v>
      </c>
      <c r="G27" s="42">
        <f>COUNTIF(Vertices[In-Degree], "&gt;= " &amp; F27) - COUNTIF(Vertices[In-Degree], "&gt;=" &amp; F28)</f>
        <v>0</v>
      </c>
      <c r="H27" s="41">
        <f t="shared" si="3"/>
        <v>0</v>
      </c>
      <c r="I27" s="42">
        <f>COUNTIF(Vertices[Out-Degree], "&gt;= " &amp; H27) - COUNTIF(Vertices[Out-Degree], "&gt;=" &amp; H28)</f>
        <v>0</v>
      </c>
      <c r="J27" s="41">
        <f t="shared" si="4"/>
        <v>0</v>
      </c>
      <c r="K27" s="42">
        <f>COUNTIF(Vertices[Betweenness Centrality], "&gt;= " &amp; J27) - COUNTIF(Vertices[Betweenness Centrality], "&gt;=" &amp; J28)</f>
        <v>0</v>
      </c>
      <c r="L27" s="41">
        <f t="shared" si="5"/>
        <v>0</v>
      </c>
      <c r="M27" s="42">
        <f>COUNTIF(Vertices[Closeness Centrality], "&gt;= " &amp; L27) - COUNTIF(Vertices[Closeness Centrality], "&gt;=" &amp; L28)</f>
        <v>0</v>
      </c>
      <c r="N27" s="41">
        <f t="shared" si="6"/>
        <v>0</v>
      </c>
      <c r="O27" s="42">
        <f>COUNTIF(Vertices[Eigenvector Centrality], "&gt;= " &amp; N27) - COUNTIF(Vertices[Eigenvector Centrality], "&gt;=" &amp; N28)</f>
        <v>0</v>
      </c>
      <c r="P27" s="41">
        <f t="shared" si="7"/>
        <v>0</v>
      </c>
      <c r="Q27" s="42">
        <f>COUNTIF(Vertices[PageRank], "&gt;= " &amp; P27) - COUNTIF(Vertices[PageRank], "&gt;=" &amp; P28)</f>
        <v>0</v>
      </c>
      <c r="R27" s="41">
        <f t="shared" si="8"/>
        <v>0</v>
      </c>
      <c r="S27" s="46">
        <f>COUNTIF(Vertices[Clustering Coefficient], "&gt;= " &amp; R27) - COUNTIF(Vertices[Clustering Coefficient], "&gt;=" &amp; R28)</f>
        <v>0</v>
      </c>
      <c r="T27" s="41" t="e">
        <f t="shared" ca="1" si="9"/>
        <v>#REF!</v>
      </c>
      <c r="U27" s="42" t="e">
        <f t="shared" ca="1" si="0"/>
        <v>#REF!</v>
      </c>
    </row>
    <row r="28" spans="1:21" x14ac:dyDescent="0.25">
      <c r="D28" s="34">
        <f t="shared" si="1"/>
        <v>0</v>
      </c>
      <c r="E28" s="3">
        <f>COUNTIF(Vertices[Degree], "&gt;= " &amp; D28) - COUNTIF(Vertices[Degree], "&gt;=" &amp; D29)</f>
        <v>0</v>
      </c>
      <c r="F28" s="39">
        <f t="shared" si="2"/>
        <v>0</v>
      </c>
      <c r="G28" s="40">
        <f>COUNTIF(Vertices[In-Degree], "&gt;= " &amp; F28) - COUNTIF(Vertices[In-Degree], "&gt;=" &amp; F29)</f>
        <v>0</v>
      </c>
      <c r="H28" s="39">
        <f t="shared" si="3"/>
        <v>0</v>
      </c>
      <c r="I28" s="40">
        <f>COUNTIF(Vertices[Out-Degree], "&gt;= " &amp; H28) - COUNTIF(Vertices[Out-Degree], "&gt;=" &amp; H29)</f>
        <v>0</v>
      </c>
      <c r="J28" s="39">
        <f t="shared" si="4"/>
        <v>0</v>
      </c>
      <c r="K28" s="40">
        <f>COUNTIF(Vertices[Betweenness Centrality], "&gt;= " &amp; J28) - COUNTIF(Vertices[Betweenness Centrality], "&gt;=" &amp; J29)</f>
        <v>0</v>
      </c>
      <c r="L28" s="39">
        <f t="shared" si="5"/>
        <v>0</v>
      </c>
      <c r="M28" s="40">
        <f>COUNTIF(Vertices[Closeness Centrality], "&gt;= " &amp; L28) - COUNTIF(Vertices[Closeness Centrality], "&gt;=" &amp; L29)</f>
        <v>0</v>
      </c>
      <c r="N28" s="39">
        <f t="shared" si="6"/>
        <v>0</v>
      </c>
      <c r="O28" s="40">
        <f>COUNTIF(Vertices[Eigenvector Centrality], "&gt;= " &amp; N28) - COUNTIF(Vertices[Eigenvector Centrality], "&gt;=" &amp; N29)</f>
        <v>0</v>
      </c>
      <c r="P28" s="39">
        <f t="shared" si="7"/>
        <v>0</v>
      </c>
      <c r="Q28" s="40">
        <f>COUNTIF(Vertices[PageRank], "&gt;= " &amp; P28) - COUNTIF(Vertices[PageRank], "&gt;=" &amp; P29)</f>
        <v>0</v>
      </c>
      <c r="R28" s="39">
        <f t="shared" si="8"/>
        <v>0</v>
      </c>
      <c r="S28" s="45">
        <f>COUNTIF(Vertices[Clustering Coefficient], "&gt;= " &amp; R28) - COUNTIF(Vertices[Clustering Coefficient], "&gt;=" &amp; R29)</f>
        <v>0</v>
      </c>
      <c r="T28" s="39" t="e">
        <f t="shared" ca="1" si="9"/>
        <v>#REF!</v>
      </c>
      <c r="U28" s="40" t="e">
        <f t="shared" ca="1" si="0"/>
        <v>#REF!</v>
      </c>
    </row>
    <row r="29" spans="1:21" x14ac:dyDescent="0.25">
      <c r="A29" t="s">
        <v>164</v>
      </c>
      <c r="B29" t="s">
        <v>17</v>
      </c>
      <c r="D29" s="34">
        <f t="shared" si="1"/>
        <v>0</v>
      </c>
      <c r="E29" s="3">
        <f>COUNTIF(Vertices[Degree], "&gt;= " &amp; D29) - COUNTIF(Vertices[Degree], "&gt;=" &amp; D30)</f>
        <v>0</v>
      </c>
      <c r="F29" s="41">
        <f t="shared" si="2"/>
        <v>0</v>
      </c>
      <c r="G29" s="42">
        <f>COUNTIF(Vertices[In-Degree], "&gt;= " &amp; F29) - COUNTIF(Vertices[In-Degree], "&gt;=" &amp; F30)</f>
        <v>0</v>
      </c>
      <c r="H29" s="41">
        <f t="shared" si="3"/>
        <v>0</v>
      </c>
      <c r="I29" s="42">
        <f>COUNTIF(Vertices[Out-Degree], "&gt;= " &amp; H29) - COUNTIF(Vertices[Out-Degree], "&gt;=" &amp; H30)</f>
        <v>0</v>
      </c>
      <c r="J29" s="41">
        <f t="shared" si="4"/>
        <v>0</v>
      </c>
      <c r="K29" s="42">
        <f>COUNTIF(Vertices[Betweenness Centrality], "&gt;= " &amp; J29) - COUNTIF(Vertices[Betweenness Centrality], "&gt;=" &amp; J30)</f>
        <v>0</v>
      </c>
      <c r="L29" s="41">
        <f t="shared" si="5"/>
        <v>0</v>
      </c>
      <c r="M29" s="42">
        <f>COUNTIF(Vertices[Closeness Centrality], "&gt;= " &amp; L29) - COUNTIF(Vertices[Closeness Centrality], "&gt;=" &amp; L30)</f>
        <v>0</v>
      </c>
      <c r="N29" s="41">
        <f t="shared" si="6"/>
        <v>0</v>
      </c>
      <c r="O29" s="42">
        <f>COUNTIF(Vertices[Eigenvector Centrality], "&gt;= " &amp; N29) - COUNTIF(Vertices[Eigenvector Centrality], "&gt;=" &amp; N30)</f>
        <v>0</v>
      </c>
      <c r="P29" s="41">
        <f t="shared" si="7"/>
        <v>0</v>
      </c>
      <c r="Q29" s="42">
        <f>COUNTIF(Vertices[PageRank], "&gt;= " &amp; P29) - COUNTIF(Vertices[PageRank], "&gt;=" &amp; P30)</f>
        <v>0</v>
      </c>
      <c r="R29" s="41">
        <f t="shared" si="8"/>
        <v>0</v>
      </c>
      <c r="S29" s="46">
        <f>COUNTIF(Vertices[Clustering Coefficient], "&gt;= " &amp; R29) - COUNTIF(Vertices[Clustering Coefficient], "&gt;=" &amp; R30)</f>
        <v>0</v>
      </c>
      <c r="T29" s="41" t="e">
        <f t="shared" ca="1" si="9"/>
        <v>#REF!</v>
      </c>
      <c r="U29" s="42" t="e">
        <f t="shared" ca="1" si="0"/>
        <v>#REF!</v>
      </c>
    </row>
    <row r="30" spans="1:21" x14ac:dyDescent="0.25">
      <c r="A30" s="35"/>
      <c r="B30" s="35"/>
      <c r="D30" s="34">
        <f t="shared" si="1"/>
        <v>0</v>
      </c>
      <c r="E30" s="3">
        <f>COUNTIF(Vertices[Degree], "&gt;= " &amp; D30) - COUNTIF(Vertices[Degree], "&gt;=" &amp; D31)</f>
        <v>0</v>
      </c>
      <c r="F30" s="39">
        <f t="shared" si="2"/>
        <v>0</v>
      </c>
      <c r="G30" s="40">
        <f>COUNTIF(Vertices[In-Degree], "&gt;= " &amp; F30) - COUNTIF(Vertices[In-Degree], "&gt;=" &amp; F31)</f>
        <v>0</v>
      </c>
      <c r="H30" s="39">
        <f t="shared" si="3"/>
        <v>0</v>
      </c>
      <c r="I30" s="40">
        <f>COUNTIF(Vertices[Out-Degree], "&gt;= " &amp; H30) - COUNTIF(Vertices[Out-Degree], "&gt;=" &amp; H31)</f>
        <v>0</v>
      </c>
      <c r="J30" s="39">
        <f t="shared" si="4"/>
        <v>0</v>
      </c>
      <c r="K30" s="40">
        <f>COUNTIF(Vertices[Betweenness Centrality], "&gt;= " &amp; J30) - COUNTIF(Vertices[Betweenness Centrality], "&gt;=" &amp; J31)</f>
        <v>0</v>
      </c>
      <c r="L30" s="39">
        <f t="shared" si="5"/>
        <v>0</v>
      </c>
      <c r="M30" s="40">
        <f>COUNTIF(Vertices[Closeness Centrality], "&gt;= " &amp; L30) - COUNTIF(Vertices[Closeness Centrality], "&gt;=" &amp; L31)</f>
        <v>0</v>
      </c>
      <c r="N30" s="39">
        <f t="shared" si="6"/>
        <v>0</v>
      </c>
      <c r="O30" s="40">
        <f>COUNTIF(Vertices[Eigenvector Centrality], "&gt;= " &amp; N30) - COUNTIF(Vertices[Eigenvector Centrality], "&gt;=" &amp; N31)</f>
        <v>0</v>
      </c>
      <c r="P30" s="39">
        <f t="shared" si="7"/>
        <v>0</v>
      </c>
      <c r="Q30" s="40">
        <f>COUNTIF(Vertices[PageRank], "&gt;= " &amp; P30) - COUNTIF(Vertices[PageRank], "&gt;=" &amp; P31)</f>
        <v>0</v>
      </c>
      <c r="R30" s="39">
        <f t="shared" si="8"/>
        <v>0</v>
      </c>
      <c r="S30" s="45">
        <f>COUNTIF(Vertices[Clustering Coefficient], "&gt;= " &amp; R30) - COUNTIF(Vertices[Clustering Coefficient], "&gt;=" &amp; R31)</f>
        <v>0</v>
      </c>
      <c r="T30" s="39" t="e">
        <f t="shared" ca="1" si="9"/>
        <v>#REF!</v>
      </c>
      <c r="U30" s="40" t="e">
        <f t="shared" ca="1" si="0"/>
        <v>#REF!</v>
      </c>
    </row>
    <row r="31" spans="1:21" x14ac:dyDescent="0.25">
      <c r="A31" s="35"/>
      <c r="B31" s="35"/>
      <c r="D31" s="34">
        <f t="shared" si="1"/>
        <v>0</v>
      </c>
      <c r="E31" s="3">
        <f>COUNTIF(Vertices[Degree], "&gt;= " &amp; D31) - COUNTIF(Vertices[Degree], "&gt;=" &amp; D32)</f>
        <v>0</v>
      </c>
      <c r="F31" s="41">
        <f t="shared" si="2"/>
        <v>0</v>
      </c>
      <c r="G31" s="42">
        <f>COUNTIF(Vertices[In-Degree], "&gt;= " &amp; F31) - COUNTIF(Vertices[In-Degree], "&gt;=" &amp; F32)</f>
        <v>0</v>
      </c>
      <c r="H31" s="41">
        <f t="shared" si="3"/>
        <v>0</v>
      </c>
      <c r="I31" s="42">
        <f>COUNTIF(Vertices[Out-Degree], "&gt;= " &amp; H31) - COUNTIF(Vertices[Out-Degree], "&gt;=" &amp; H32)</f>
        <v>0</v>
      </c>
      <c r="J31" s="41">
        <f t="shared" si="4"/>
        <v>0</v>
      </c>
      <c r="K31" s="42">
        <f>COUNTIF(Vertices[Betweenness Centrality], "&gt;= " &amp; J31) - COUNTIF(Vertices[Betweenness Centrality], "&gt;=" &amp; J32)</f>
        <v>0</v>
      </c>
      <c r="L31" s="41">
        <f t="shared" si="5"/>
        <v>0</v>
      </c>
      <c r="M31" s="42">
        <f>COUNTIF(Vertices[Closeness Centrality], "&gt;= " &amp; L31) - COUNTIF(Vertices[Closeness Centrality], "&gt;=" &amp; L32)</f>
        <v>0</v>
      </c>
      <c r="N31" s="41">
        <f t="shared" si="6"/>
        <v>0</v>
      </c>
      <c r="O31" s="42">
        <f>COUNTIF(Vertices[Eigenvector Centrality], "&gt;= " &amp; N31) - COUNTIF(Vertices[Eigenvector Centrality], "&gt;=" &amp; N32)</f>
        <v>0</v>
      </c>
      <c r="P31" s="41">
        <f t="shared" si="7"/>
        <v>0</v>
      </c>
      <c r="Q31" s="42">
        <f>COUNTIF(Vertices[PageRank], "&gt;= " &amp; P31) - COUNTIF(Vertices[PageRank], "&gt;=" &amp; P32)</f>
        <v>0</v>
      </c>
      <c r="R31" s="41">
        <f t="shared" si="8"/>
        <v>0</v>
      </c>
      <c r="S31" s="46">
        <f>COUNTIF(Vertices[Clustering Coefficient], "&gt;= " &amp; R31) - COUNTIF(Vertices[Clustering Coefficient], "&gt;=" &amp; R32)</f>
        <v>0</v>
      </c>
      <c r="T31" s="41" t="e">
        <f t="shared" ca="1" si="9"/>
        <v>#REF!</v>
      </c>
      <c r="U31" s="42" t="e">
        <f t="shared" ca="1" si="0"/>
        <v>#REF!</v>
      </c>
    </row>
    <row r="32" spans="1:21" x14ac:dyDescent="0.25">
      <c r="A32" s="35"/>
      <c r="B32" s="35"/>
      <c r="D32" s="34">
        <f t="shared" si="1"/>
        <v>0</v>
      </c>
      <c r="E32" s="3">
        <f>COUNTIF(Vertices[Degree], "&gt;= " &amp; D32) - COUNTIF(Vertices[Degree], "&gt;=" &amp; D33)</f>
        <v>0</v>
      </c>
      <c r="F32" s="39">
        <f t="shared" si="2"/>
        <v>0</v>
      </c>
      <c r="G32" s="40">
        <f>COUNTIF(Vertices[In-Degree], "&gt;= " &amp; F32) - COUNTIF(Vertices[In-Degree], "&gt;=" &amp; F33)</f>
        <v>0</v>
      </c>
      <c r="H32" s="39">
        <f t="shared" si="3"/>
        <v>0</v>
      </c>
      <c r="I32" s="40">
        <f>COUNTIF(Vertices[Out-Degree], "&gt;= " &amp; H32) - COUNTIF(Vertices[Out-Degree], "&gt;=" &amp; H33)</f>
        <v>0</v>
      </c>
      <c r="J32" s="39">
        <f t="shared" si="4"/>
        <v>0</v>
      </c>
      <c r="K32" s="40">
        <f>COUNTIF(Vertices[Betweenness Centrality], "&gt;= " &amp; J32) - COUNTIF(Vertices[Betweenness Centrality], "&gt;=" &amp; J33)</f>
        <v>0</v>
      </c>
      <c r="L32" s="39">
        <f t="shared" si="5"/>
        <v>0</v>
      </c>
      <c r="M32" s="40">
        <f>COUNTIF(Vertices[Closeness Centrality], "&gt;= " &amp; L32) - COUNTIF(Vertices[Closeness Centrality], "&gt;=" &amp; L33)</f>
        <v>0</v>
      </c>
      <c r="N32" s="39">
        <f t="shared" si="6"/>
        <v>0</v>
      </c>
      <c r="O32" s="40">
        <f>COUNTIF(Vertices[Eigenvector Centrality], "&gt;= " &amp; N32) - COUNTIF(Vertices[Eigenvector Centrality], "&gt;=" &amp; N33)</f>
        <v>0</v>
      </c>
      <c r="P32" s="39">
        <f t="shared" si="7"/>
        <v>0</v>
      </c>
      <c r="Q32" s="40">
        <f>COUNTIF(Vertices[PageRank], "&gt;= " &amp; P32) - COUNTIF(Vertices[PageRank], "&gt;=" &amp; P33)</f>
        <v>0</v>
      </c>
      <c r="R32" s="39">
        <f t="shared" si="8"/>
        <v>0</v>
      </c>
      <c r="S32" s="45">
        <f>COUNTIF(Vertices[Clustering Coefficient], "&gt;= " &amp; R32) - COUNTIF(Vertices[Clustering Coefficient], "&gt;=" &amp; R33)</f>
        <v>0</v>
      </c>
      <c r="T32" s="39" t="e">
        <f t="shared" ca="1" si="9"/>
        <v>#REF!</v>
      </c>
      <c r="U32" s="40" t="e">
        <f t="shared" ca="1" si="0"/>
        <v>#REF!</v>
      </c>
    </row>
    <row r="33" spans="1:21" x14ac:dyDescent="0.25">
      <c r="D33" s="34">
        <f t="shared" si="1"/>
        <v>0</v>
      </c>
      <c r="E33" s="3">
        <f>COUNTIF(Vertices[Degree], "&gt;= " &amp; D33) - COUNTIF(Vertices[Degree], "&gt;=" &amp; D34)</f>
        <v>0</v>
      </c>
      <c r="F33" s="41">
        <f t="shared" si="2"/>
        <v>0</v>
      </c>
      <c r="G33" s="42">
        <f>COUNTIF(Vertices[In-Degree], "&gt;= " &amp; F33) - COUNTIF(Vertices[In-Degree], "&gt;=" &amp; F34)</f>
        <v>0</v>
      </c>
      <c r="H33" s="41">
        <f t="shared" si="3"/>
        <v>0</v>
      </c>
      <c r="I33" s="42">
        <f>COUNTIF(Vertices[Out-Degree], "&gt;= " &amp; H33) - COUNTIF(Vertices[Out-Degree], "&gt;=" &amp; H34)</f>
        <v>0</v>
      </c>
      <c r="J33" s="41">
        <f t="shared" si="4"/>
        <v>0</v>
      </c>
      <c r="K33" s="42">
        <f>COUNTIF(Vertices[Betweenness Centrality], "&gt;= " &amp; J33) - COUNTIF(Vertices[Betweenness Centrality], "&gt;=" &amp; J34)</f>
        <v>0</v>
      </c>
      <c r="L33" s="41">
        <f t="shared" si="5"/>
        <v>0</v>
      </c>
      <c r="M33" s="42">
        <f>COUNTIF(Vertices[Closeness Centrality], "&gt;= " &amp; L33) - COUNTIF(Vertices[Closeness Centrality], "&gt;=" &amp; L34)</f>
        <v>0</v>
      </c>
      <c r="N33" s="41">
        <f t="shared" si="6"/>
        <v>0</v>
      </c>
      <c r="O33" s="42">
        <f>COUNTIF(Vertices[Eigenvector Centrality], "&gt;= " &amp; N33) - COUNTIF(Vertices[Eigenvector Centrality], "&gt;=" &amp; N34)</f>
        <v>0</v>
      </c>
      <c r="P33" s="41">
        <f t="shared" si="7"/>
        <v>0</v>
      </c>
      <c r="Q33" s="42">
        <f>COUNTIF(Vertices[PageRank], "&gt;= " &amp; P33) - COUNTIF(Vertices[PageRank], "&gt;=" &amp; P34)</f>
        <v>0</v>
      </c>
      <c r="R33" s="41">
        <f t="shared" si="8"/>
        <v>0</v>
      </c>
      <c r="S33" s="46">
        <f>COUNTIF(Vertices[Clustering Coefficient], "&gt;= " &amp; R33) - COUNTIF(Vertices[Clustering Coefficient], "&gt;=" &amp; R34)</f>
        <v>0</v>
      </c>
      <c r="T33" s="41" t="e">
        <f t="shared" ca="1" si="9"/>
        <v>#REF!</v>
      </c>
      <c r="U33" s="42" t="e">
        <f t="shared" ca="1" si="0"/>
        <v>#REF!</v>
      </c>
    </row>
    <row r="34" spans="1:21" x14ac:dyDescent="0.25">
      <c r="D34" s="34">
        <f t="shared" si="1"/>
        <v>0</v>
      </c>
      <c r="E34" s="3">
        <f>COUNTIF(Vertices[Degree], "&gt;= " &amp; D34) - COUNTIF(Vertices[Degree], "&gt;=" &amp; D35)</f>
        <v>0</v>
      </c>
      <c r="F34" s="39">
        <f t="shared" si="2"/>
        <v>0</v>
      </c>
      <c r="G34" s="40">
        <f>COUNTIF(Vertices[In-Degree], "&gt;= " &amp; F34) - COUNTIF(Vertices[In-Degree], "&gt;=" &amp; F35)</f>
        <v>0</v>
      </c>
      <c r="H34" s="39">
        <f t="shared" si="3"/>
        <v>0</v>
      </c>
      <c r="I34" s="40">
        <f>COUNTIF(Vertices[Out-Degree], "&gt;= " &amp; H34) - COUNTIF(Vertices[Out-Degree], "&gt;=" &amp; H35)</f>
        <v>0</v>
      </c>
      <c r="J34" s="39">
        <f t="shared" si="4"/>
        <v>0</v>
      </c>
      <c r="K34" s="40">
        <f>COUNTIF(Vertices[Betweenness Centrality], "&gt;= " &amp; J34) - COUNTIF(Vertices[Betweenness Centrality], "&gt;=" &amp; J35)</f>
        <v>0</v>
      </c>
      <c r="L34" s="39">
        <f t="shared" si="5"/>
        <v>0</v>
      </c>
      <c r="M34" s="40">
        <f>COUNTIF(Vertices[Closeness Centrality], "&gt;= " &amp; L34) - COUNTIF(Vertices[Closeness Centrality], "&gt;=" &amp; L35)</f>
        <v>0</v>
      </c>
      <c r="N34" s="39">
        <f t="shared" si="6"/>
        <v>0</v>
      </c>
      <c r="O34" s="40">
        <f>COUNTIF(Vertices[Eigenvector Centrality], "&gt;= " &amp; N34) - COUNTIF(Vertices[Eigenvector Centrality], "&gt;=" &amp; N35)</f>
        <v>0</v>
      </c>
      <c r="P34" s="39">
        <f t="shared" si="7"/>
        <v>0</v>
      </c>
      <c r="Q34" s="40">
        <f>COUNTIF(Vertices[PageRank], "&gt;= " &amp; P34) - COUNTIF(Vertices[PageRank], "&gt;=" &amp; P35)</f>
        <v>0</v>
      </c>
      <c r="R34" s="39">
        <f t="shared" si="8"/>
        <v>0</v>
      </c>
      <c r="S34" s="45">
        <f>COUNTIF(Vertices[Clustering Coefficient], "&gt;= " &amp; R34) - COUNTIF(Vertices[Clustering Coefficient], "&gt;=" &amp; R35)</f>
        <v>0</v>
      </c>
      <c r="T34" s="39" t="e">
        <f t="shared" ca="1" si="9"/>
        <v>#REF!</v>
      </c>
      <c r="U34" s="40" t="e">
        <f t="shared" ca="1" si="0"/>
        <v>#REF!</v>
      </c>
    </row>
    <row r="35" spans="1:21" x14ac:dyDescent="0.25">
      <c r="D35" s="34">
        <f t="shared" si="1"/>
        <v>0</v>
      </c>
      <c r="E35" s="3">
        <f>COUNTIF(Vertices[Degree], "&gt;= " &amp; D35) - COUNTIF(Vertices[Degree], "&gt;=" &amp; D36)</f>
        <v>0</v>
      </c>
      <c r="F35" s="41">
        <f t="shared" si="2"/>
        <v>0</v>
      </c>
      <c r="G35" s="42">
        <f>COUNTIF(Vertices[In-Degree], "&gt;= " &amp; F35) - COUNTIF(Vertices[In-Degree], "&gt;=" &amp; F36)</f>
        <v>0</v>
      </c>
      <c r="H35" s="41">
        <f t="shared" si="3"/>
        <v>0</v>
      </c>
      <c r="I35" s="42">
        <f>COUNTIF(Vertices[Out-Degree], "&gt;= " &amp; H35) - COUNTIF(Vertices[Out-Degree], "&gt;=" &amp; H36)</f>
        <v>0</v>
      </c>
      <c r="J35" s="41">
        <f t="shared" si="4"/>
        <v>0</v>
      </c>
      <c r="K35" s="42">
        <f>COUNTIF(Vertices[Betweenness Centrality], "&gt;= " &amp; J35) - COUNTIF(Vertices[Betweenness Centrality], "&gt;=" &amp; J36)</f>
        <v>0</v>
      </c>
      <c r="L35" s="41">
        <f t="shared" si="5"/>
        <v>0</v>
      </c>
      <c r="M35" s="42">
        <f>COUNTIF(Vertices[Closeness Centrality], "&gt;= " &amp; L35) - COUNTIF(Vertices[Closeness Centrality], "&gt;=" &amp; L36)</f>
        <v>0</v>
      </c>
      <c r="N35" s="41">
        <f t="shared" si="6"/>
        <v>0</v>
      </c>
      <c r="O35" s="42">
        <f>COUNTIF(Vertices[Eigenvector Centrality], "&gt;= " &amp; N35) - COUNTIF(Vertices[Eigenvector Centrality], "&gt;=" &amp; N36)</f>
        <v>0</v>
      </c>
      <c r="P35" s="41">
        <f t="shared" si="7"/>
        <v>0</v>
      </c>
      <c r="Q35" s="42">
        <f>COUNTIF(Vertices[PageRank], "&gt;= " &amp; P35) - COUNTIF(Vertices[PageRank], "&gt;=" &amp; P36)</f>
        <v>0</v>
      </c>
      <c r="R35" s="41">
        <f t="shared" si="8"/>
        <v>0</v>
      </c>
      <c r="S35" s="46">
        <f>COUNTIF(Vertices[Clustering Coefficient], "&gt;= " &amp; R35) - COUNTIF(Vertices[Clustering Coefficient], "&gt;=" &amp; R36)</f>
        <v>0</v>
      </c>
      <c r="T35" s="41" t="e">
        <f t="shared" ca="1" si="9"/>
        <v>#REF!</v>
      </c>
      <c r="U35" s="42" t="e">
        <f t="shared" ca="1" si="0"/>
        <v>#REF!</v>
      </c>
    </row>
    <row r="36" spans="1:21" x14ac:dyDescent="0.25">
      <c r="D36" s="34">
        <f t="shared" si="1"/>
        <v>0</v>
      </c>
      <c r="E36" s="3">
        <f>COUNTIF(Vertices[Degree], "&gt;= " &amp; D36) - COUNTIF(Vertices[Degree], "&gt;=" &amp; D37)</f>
        <v>0</v>
      </c>
      <c r="F36" s="39">
        <f t="shared" si="2"/>
        <v>0</v>
      </c>
      <c r="G36" s="40">
        <f>COUNTIF(Vertices[In-Degree], "&gt;= " &amp; F36) - COUNTIF(Vertices[In-Degree], "&gt;=" &amp; F37)</f>
        <v>0</v>
      </c>
      <c r="H36" s="39">
        <f t="shared" si="3"/>
        <v>0</v>
      </c>
      <c r="I36" s="40">
        <f>COUNTIF(Vertices[Out-Degree], "&gt;= " &amp; H36) - COUNTIF(Vertices[Out-Degree], "&gt;=" &amp; H37)</f>
        <v>0</v>
      </c>
      <c r="J36" s="39">
        <f t="shared" si="4"/>
        <v>0</v>
      </c>
      <c r="K36" s="40">
        <f>COUNTIF(Vertices[Betweenness Centrality], "&gt;= " &amp; J36) - COUNTIF(Vertices[Betweenness Centrality], "&gt;=" &amp; J37)</f>
        <v>0</v>
      </c>
      <c r="L36" s="39">
        <f t="shared" si="5"/>
        <v>0</v>
      </c>
      <c r="M36" s="40">
        <f>COUNTIF(Vertices[Closeness Centrality], "&gt;= " &amp; L36) - COUNTIF(Vertices[Closeness Centrality], "&gt;=" &amp; L37)</f>
        <v>0</v>
      </c>
      <c r="N36" s="39">
        <f t="shared" si="6"/>
        <v>0</v>
      </c>
      <c r="O36" s="40">
        <f>COUNTIF(Vertices[Eigenvector Centrality], "&gt;= " &amp; N36) - COUNTIF(Vertices[Eigenvector Centrality], "&gt;=" &amp; N37)</f>
        <v>0</v>
      </c>
      <c r="P36" s="39">
        <f t="shared" si="7"/>
        <v>0</v>
      </c>
      <c r="Q36" s="40">
        <f>COUNTIF(Vertices[PageRank], "&gt;= " &amp; P36) - COUNTIF(Vertices[PageRank], "&gt;=" &amp; P37)</f>
        <v>0</v>
      </c>
      <c r="R36" s="39">
        <f t="shared" si="8"/>
        <v>0</v>
      </c>
      <c r="S36" s="45">
        <f>COUNTIF(Vertices[Clustering Coefficient], "&gt;= " &amp; R36) - COUNTIF(Vertices[Clustering Coefficient], "&gt;=" &amp; R37)</f>
        <v>0</v>
      </c>
      <c r="T36" s="39" t="e">
        <f t="shared" ca="1" si="9"/>
        <v>#REF!</v>
      </c>
      <c r="U36" s="40" t="e">
        <f t="shared" ca="1" si="0"/>
        <v>#REF!</v>
      </c>
    </row>
    <row r="37" spans="1:21" x14ac:dyDescent="0.25">
      <c r="D37" s="34">
        <f t="shared" si="1"/>
        <v>0</v>
      </c>
      <c r="E37" s="3">
        <f>COUNTIF(Vertices[Degree], "&gt;= " &amp; D37) - COUNTIF(Vertices[Degree], "&gt;=" &amp; D38)</f>
        <v>0</v>
      </c>
      <c r="F37" s="41">
        <f t="shared" si="2"/>
        <v>0</v>
      </c>
      <c r="G37" s="42">
        <f>COUNTIF(Vertices[In-Degree], "&gt;= " &amp; F37) - COUNTIF(Vertices[In-Degree], "&gt;=" &amp; F38)</f>
        <v>0</v>
      </c>
      <c r="H37" s="41">
        <f t="shared" si="3"/>
        <v>0</v>
      </c>
      <c r="I37" s="42">
        <f>COUNTIF(Vertices[Out-Degree], "&gt;= " &amp; H37) - COUNTIF(Vertices[Out-Degree], "&gt;=" &amp; H38)</f>
        <v>0</v>
      </c>
      <c r="J37" s="41">
        <f t="shared" si="4"/>
        <v>0</v>
      </c>
      <c r="K37" s="42">
        <f>COUNTIF(Vertices[Betweenness Centrality], "&gt;= " &amp; J37) - COUNTIF(Vertices[Betweenness Centrality], "&gt;=" &amp; J38)</f>
        <v>0</v>
      </c>
      <c r="L37" s="41">
        <f t="shared" si="5"/>
        <v>0</v>
      </c>
      <c r="M37" s="42">
        <f>COUNTIF(Vertices[Closeness Centrality], "&gt;= " &amp; L37) - COUNTIF(Vertices[Closeness Centrality], "&gt;=" &amp; L38)</f>
        <v>0</v>
      </c>
      <c r="N37" s="41">
        <f t="shared" si="6"/>
        <v>0</v>
      </c>
      <c r="O37" s="42">
        <f>COUNTIF(Vertices[Eigenvector Centrality], "&gt;= " &amp; N37) - COUNTIF(Vertices[Eigenvector Centrality], "&gt;=" &amp; N38)</f>
        <v>0</v>
      </c>
      <c r="P37" s="41">
        <f t="shared" si="7"/>
        <v>0</v>
      </c>
      <c r="Q37" s="42">
        <f>COUNTIF(Vertices[PageRank], "&gt;= " &amp; P37) - COUNTIF(Vertices[PageRank], "&gt;=" &amp; P38)</f>
        <v>0</v>
      </c>
      <c r="R37" s="41">
        <f t="shared" si="8"/>
        <v>0</v>
      </c>
      <c r="S37" s="46">
        <f>COUNTIF(Vertices[Clustering Coefficient], "&gt;= " &amp; R37) - COUNTIF(Vertices[Clustering Coefficient], "&gt;=" &amp; R38)</f>
        <v>0</v>
      </c>
      <c r="T37" s="41" t="e">
        <f t="shared" ca="1" si="9"/>
        <v>#REF!</v>
      </c>
      <c r="U37" s="42" t="e">
        <f t="shared" ca="1" si="0"/>
        <v>#REF!</v>
      </c>
    </row>
    <row r="38" spans="1:21" x14ac:dyDescent="0.25">
      <c r="D38" s="34">
        <f t="shared" si="1"/>
        <v>0</v>
      </c>
      <c r="E38" s="3">
        <f>COUNTIF(Vertices[Degree], "&gt;= " &amp; D38) - COUNTIF(Vertices[Degree], "&gt;=" &amp; D39)</f>
        <v>0</v>
      </c>
      <c r="F38" s="39">
        <f t="shared" si="2"/>
        <v>0</v>
      </c>
      <c r="G38" s="40">
        <f>COUNTIF(Vertices[In-Degree], "&gt;= " &amp; F38) - COUNTIF(Vertices[In-Degree], "&gt;=" &amp; F39)</f>
        <v>0</v>
      </c>
      <c r="H38" s="39">
        <f t="shared" si="3"/>
        <v>0</v>
      </c>
      <c r="I38" s="40">
        <f>COUNTIF(Vertices[Out-Degree], "&gt;= " &amp; H38) - COUNTIF(Vertices[Out-Degree], "&gt;=" &amp; H39)</f>
        <v>0</v>
      </c>
      <c r="J38" s="39">
        <f t="shared" si="4"/>
        <v>0</v>
      </c>
      <c r="K38" s="40">
        <f>COUNTIF(Vertices[Betweenness Centrality], "&gt;= " &amp; J38) - COUNTIF(Vertices[Betweenness Centrality], "&gt;=" &amp; J39)</f>
        <v>0</v>
      </c>
      <c r="L38" s="39">
        <f t="shared" si="5"/>
        <v>0</v>
      </c>
      <c r="M38" s="40">
        <f>COUNTIF(Vertices[Closeness Centrality], "&gt;= " &amp; L38) - COUNTIF(Vertices[Closeness Centrality], "&gt;=" &amp; L39)</f>
        <v>0</v>
      </c>
      <c r="N38" s="39">
        <f t="shared" si="6"/>
        <v>0</v>
      </c>
      <c r="O38" s="40">
        <f>COUNTIF(Vertices[Eigenvector Centrality], "&gt;= " &amp; N38) - COUNTIF(Vertices[Eigenvector Centrality], "&gt;=" &amp; N39)</f>
        <v>0</v>
      </c>
      <c r="P38" s="39">
        <f t="shared" si="7"/>
        <v>0</v>
      </c>
      <c r="Q38" s="40">
        <f>COUNTIF(Vertices[PageRank], "&gt;= " &amp; P38) - COUNTIF(Vertices[PageRank], "&gt;=" &amp; P39)</f>
        <v>0</v>
      </c>
      <c r="R38" s="39">
        <f t="shared" si="8"/>
        <v>0</v>
      </c>
      <c r="S38" s="45">
        <f>COUNTIF(Vertices[Clustering Coefficient], "&gt;= " &amp; R38) - COUNTIF(Vertices[Clustering Coefficient], "&gt;=" &amp; R39)</f>
        <v>0</v>
      </c>
      <c r="T38" s="39" t="e">
        <f t="shared" ca="1" si="9"/>
        <v>#REF!</v>
      </c>
      <c r="U38" s="40" t="e">
        <f t="shared" ca="1" si="0"/>
        <v>#REF!</v>
      </c>
    </row>
    <row r="39" spans="1:21" x14ac:dyDescent="0.25">
      <c r="D39" s="34">
        <f t="shared" si="1"/>
        <v>0</v>
      </c>
      <c r="E39" s="3">
        <f>COUNTIF(Vertices[Degree], "&gt;= " &amp; D39) - COUNTIF(Vertices[Degree], "&gt;=" &amp; D40)</f>
        <v>0</v>
      </c>
      <c r="F39" s="41">
        <f t="shared" si="2"/>
        <v>0</v>
      </c>
      <c r="G39" s="42">
        <f>COUNTIF(Vertices[In-Degree], "&gt;= " &amp; F39) - COUNTIF(Vertices[In-Degree], "&gt;=" &amp; F40)</f>
        <v>0</v>
      </c>
      <c r="H39" s="41">
        <f t="shared" si="3"/>
        <v>0</v>
      </c>
      <c r="I39" s="42">
        <f>COUNTIF(Vertices[Out-Degree], "&gt;= " &amp; H39) - COUNTIF(Vertices[Out-Degree], "&gt;=" &amp; H40)</f>
        <v>0</v>
      </c>
      <c r="J39" s="41">
        <f t="shared" si="4"/>
        <v>0</v>
      </c>
      <c r="K39" s="42">
        <f>COUNTIF(Vertices[Betweenness Centrality], "&gt;= " &amp; J39) - COUNTIF(Vertices[Betweenness Centrality], "&gt;=" &amp; J40)</f>
        <v>0</v>
      </c>
      <c r="L39" s="41">
        <f t="shared" si="5"/>
        <v>0</v>
      </c>
      <c r="M39" s="42">
        <f>COUNTIF(Vertices[Closeness Centrality], "&gt;= " &amp; L39) - COUNTIF(Vertices[Closeness Centrality], "&gt;=" &amp; L40)</f>
        <v>0</v>
      </c>
      <c r="N39" s="41">
        <f t="shared" si="6"/>
        <v>0</v>
      </c>
      <c r="O39" s="42">
        <f>COUNTIF(Vertices[Eigenvector Centrality], "&gt;= " &amp; N39) - COUNTIF(Vertices[Eigenvector Centrality], "&gt;=" &amp; N40)</f>
        <v>0</v>
      </c>
      <c r="P39" s="41">
        <f t="shared" si="7"/>
        <v>0</v>
      </c>
      <c r="Q39" s="42">
        <f>COUNTIF(Vertices[PageRank], "&gt;= " &amp; P39) - COUNTIF(Vertices[PageRank], "&gt;=" &amp; P40)</f>
        <v>0</v>
      </c>
      <c r="R39" s="41">
        <f t="shared" si="8"/>
        <v>0</v>
      </c>
      <c r="S39" s="46">
        <f>COUNTIF(Vertices[Clustering Coefficient], "&gt;= " &amp; R39) - COUNTIF(Vertices[Clustering Coefficient], "&gt;=" &amp; R40)</f>
        <v>0</v>
      </c>
      <c r="T39" s="41" t="e">
        <f t="shared" ca="1" si="9"/>
        <v>#REF!</v>
      </c>
      <c r="U39" s="42" t="e">
        <f t="shared" ca="1" si="0"/>
        <v>#REF!</v>
      </c>
    </row>
    <row r="40" spans="1:21" x14ac:dyDescent="0.25">
      <c r="D40" s="34">
        <f t="shared" si="1"/>
        <v>0</v>
      </c>
      <c r="E40" s="3">
        <f>COUNTIF(Vertices[Degree], "&gt;= " &amp; D40) - COUNTIF(Vertices[Degree], "&gt;=" &amp; D41)</f>
        <v>0</v>
      </c>
      <c r="F40" s="39">
        <f t="shared" si="2"/>
        <v>0</v>
      </c>
      <c r="G40" s="40">
        <f>COUNTIF(Vertices[In-Degree], "&gt;= " &amp; F40) - COUNTIF(Vertices[In-Degree], "&gt;=" &amp; F41)</f>
        <v>0</v>
      </c>
      <c r="H40" s="39">
        <f t="shared" si="3"/>
        <v>0</v>
      </c>
      <c r="I40" s="40">
        <f>COUNTIF(Vertices[Out-Degree], "&gt;= " &amp; H40) - COUNTIF(Vertices[Out-Degree], "&gt;=" &amp; H41)</f>
        <v>0</v>
      </c>
      <c r="J40" s="39">
        <f t="shared" si="4"/>
        <v>0</v>
      </c>
      <c r="K40" s="40">
        <f>COUNTIF(Vertices[Betweenness Centrality], "&gt;= " &amp; J40) - COUNTIF(Vertices[Betweenness Centrality], "&gt;=" &amp; J41)</f>
        <v>0</v>
      </c>
      <c r="L40" s="39">
        <f t="shared" si="5"/>
        <v>0</v>
      </c>
      <c r="M40" s="40">
        <f>COUNTIF(Vertices[Closeness Centrality], "&gt;= " &amp; L40) - COUNTIF(Vertices[Closeness Centrality], "&gt;=" &amp; L41)</f>
        <v>0</v>
      </c>
      <c r="N40" s="39">
        <f t="shared" si="6"/>
        <v>0</v>
      </c>
      <c r="O40" s="40">
        <f>COUNTIF(Vertices[Eigenvector Centrality], "&gt;= " &amp; N40) - COUNTIF(Vertices[Eigenvector Centrality], "&gt;=" &amp; N41)</f>
        <v>0</v>
      </c>
      <c r="P40" s="39">
        <f t="shared" si="7"/>
        <v>0</v>
      </c>
      <c r="Q40" s="40">
        <f>COUNTIF(Vertices[PageRank], "&gt;= " &amp; P40) - COUNTIF(Vertices[PageRank], "&gt;=" &amp; P41)</f>
        <v>0</v>
      </c>
      <c r="R40" s="39">
        <f t="shared" si="8"/>
        <v>0</v>
      </c>
      <c r="S40" s="45">
        <f>COUNTIF(Vertices[Clustering Coefficient], "&gt;= " &amp; R40) - COUNTIF(Vertices[Clustering Coefficient], "&gt;=" &amp; R41)</f>
        <v>0</v>
      </c>
      <c r="T40" s="39" t="e">
        <f t="shared" ca="1" si="9"/>
        <v>#REF!</v>
      </c>
      <c r="U40" s="40" t="e">
        <f t="shared" ca="1" si="0"/>
        <v>#REF!</v>
      </c>
    </row>
    <row r="41" spans="1:21" x14ac:dyDescent="0.25">
      <c r="D41" s="34">
        <f t="shared" si="1"/>
        <v>0</v>
      </c>
      <c r="E41" s="3">
        <f>COUNTIF(Vertices[Degree], "&gt;= " &amp; D41) - COUNTIF(Vertices[Degree], "&gt;=" &amp; D42)</f>
        <v>0</v>
      </c>
      <c r="F41" s="41">
        <f t="shared" si="2"/>
        <v>0</v>
      </c>
      <c r="G41" s="42">
        <f>COUNTIF(Vertices[In-Degree], "&gt;= " &amp; F41) - COUNTIF(Vertices[In-Degree], "&gt;=" &amp; F42)</f>
        <v>0</v>
      </c>
      <c r="H41" s="41">
        <f t="shared" si="3"/>
        <v>0</v>
      </c>
      <c r="I41" s="42">
        <f>COUNTIF(Vertices[Out-Degree], "&gt;= " &amp; H41) - COUNTIF(Vertices[Out-Degree], "&gt;=" &amp; H42)</f>
        <v>0</v>
      </c>
      <c r="J41" s="41">
        <f t="shared" si="4"/>
        <v>0</v>
      </c>
      <c r="K41" s="42">
        <f>COUNTIF(Vertices[Betweenness Centrality], "&gt;= " &amp; J41) - COUNTIF(Vertices[Betweenness Centrality], "&gt;=" &amp; J42)</f>
        <v>0</v>
      </c>
      <c r="L41" s="41">
        <f t="shared" si="5"/>
        <v>0</v>
      </c>
      <c r="M41" s="42">
        <f>COUNTIF(Vertices[Closeness Centrality], "&gt;= " &amp; L41) - COUNTIF(Vertices[Closeness Centrality], "&gt;=" &amp; L42)</f>
        <v>0</v>
      </c>
      <c r="N41" s="41">
        <f t="shared" si="6"/>
        <v>0</v>
      </c>
      <c r="O41" s="42">
        <f>COUNTIF(Vertices[Eigenvector Centrality], "&gt;= " &amp; N41) - COUNTIF(Vertices[Eigenvector Centrality], "&gt;=" &amp; N42)</f>
        <v>0</v>
      </c>
      <c r="P41" s="41">
        <f t="shared" si="7"/>
        <v>0</v>
      </c>
      <c r="Q41" s="42">
        <f>COUNTIF(Vertices[PageRank], "&gt;= " &amp; P41) - COUNTIF(Vertices[PageRank], "&gt;=" &amp; P42)</f>
        <v>0</v>
      </c>
      <c r="R41" s="41">
        <f t="shared" si="8"/>
        <v>0</v>
      </c>
      <c r="S41" s="46">
        <f>COUNTIF(Vertices[Clustering Coefficient], "&gt;= " &amp; R41) - COUNTIF(Vertices[Clustering Coefficient], "&gt;=" &amp; R42)</f>
        <v>0</v>
      </c>
      <c r="T41" s="41" t="e">
        <f t="shared" ca="1" si="9"/>
        <v>#REF!</v>
      </c>
      <c r="U41" s="42" t="e">
        <f t="shared" ca="1" si="0"/>
        <v>#REF!</v>
      </c>
    </row>
    <row r="42" spans="1:21" x14ac:dyDescent="0.25">
      <c r="D42" s="34">
        <f t="shared" si="1"/>
        <v>0</v>
      </c>
      <c r="E42" s="3">
        <f>COUNTIF(Vertices[Degree], "&gt;= " &amp; D42) - COUNTIF(Vertices[Degree], "&gt;=" &amp; D43)</f>
        <v>0</v>
      </c>
      <c r="F42" s="39">
        <f t="shared" si="2"/>
        <v>0</v>
      </c>
      <c r="G42" s="40">
        <f>COUNTIF(Vertices[In-Degree], "&gt;= " &amp; F42) - COUNTIF(Vertices[In-Degree], "&gt;=" &amp; F43)</f>
        <v>0</v>
      </c>
      <c r="H42" s="39">
        <f t="shared" si="3"/>
        <v>0</v>
      </c>
      <c r="I42" s="40">
        <f>COUNTIF(Vertices[Out-Degree], "&gt;= " &amp; H42) - COUNTIF(Vertices[Out-Degree], "&gt;=" &amp; H43)</f>
        <v>0</v>
      </c>
      <c r="J42" s="39">
        <f t="shared" si="4"/>
        <v>0</v>
      </c>
      <c r="K42" s="40">
        <f>COUNTIF(Vertices[Betweenness Centrality], "&gt;= " &amp; J42) - COUNTIF(Vertices[Betweenness Centrality], "&gt;=" &amp; J43)</f>
        <v>0</v>
      </c>
      <c r="L42" s="39">
        <f t="shared" si="5"/>
        <v>0</v>
      </c>
      <c r="M42" s="40">
        <f>COUNTIF(Vertices[Closeness Centrality], "&gt;= " &amp; L42) - COUNTIF(Vertices[Closeness Centrality], "&gt;=" &amp; L43)</f>
        <v>0</v>
      </c>
      <c r="N42" s="39">
        <f t="shared" si="6"/>
        <v>0</v>
      </c>
      <c r="O42" s="40">
        <f>COUNTIF(Vertices[Eigenvector Centrality], "&gt;= " &amp; N42) - COUNTIF(Vertices[Eigenvector Centrality], "&gt;=" &amp; N43)</f>
        <v>0</v>
      </c>
      <c r="P42" s="39">
        <f t="shared" si="7"/>
        <v>0</v>
      </c>
      <c r="Q42" s="40">
        <f>COUNTIF(Vertices[PageRank], "&gt;= " &amp; P42) - COUNTIF(Vertices[PageRank], "&gt;=" &amp; P43)</f>
        <v>0</v>
      </c>
      <c r="R42" s="39">
        <f t="shared" si="8"/>
        <v>0</v>
      </c>
      <c r="S42" s="45">
        <f>COUNTIF(Vertices[Clustering Coefficient], "&gt;= " &amp; R42) - COUNTIF(Vertices[Clustering Coefficient], "&gt;=" &amp; R43)</f>
        <v>0</v>
      </c>
      <c r="T42" s="39" t="e">
        <f t="shared" ca="1" si="9"/>
        <v>#REF!</v>
      </c>
      <c r="U42" s="40" t="e">
        <f t="shared" ca="1" si="0"/>
        <v>#REF!</v>
      </c>
    </row>
    <row r="43" spans="1:21" x14ac:dyDescent="0.25">
      <c r="A43" s="35" t="s">
        <v>82</v>
      </c>
      <c r="B43" s="48" t="str">
        <f>IF(COUNT(Vertices[Degree])&gt;0, D2, NoMetricMessage)</f>
        <v>Not Available</v>
      </c>
      <c r="D43" s="34">
        <f t="shared" si="1"/>
        <v>0</v>
      </c>
      <c r="E43" s="3">
        <f>COUNTIF(Vertices[Degree], "&gt;= " &amp; D43) - COUNTIF(Vertices[Degree], "&gt;=" &amp; D44)</f>
        <v>0</v>
      </c>
      <c r="F43" s="41">
        <f t="shared" si="2"/>
        <v>0</v>
      </c>
      <c r="G43" s="42">
        <f>COUNTIF(Vertices[In-Degree], "&gt;= " &amp; F43) - COUNTIF(Vertices[In-Degree], "&gt;=" &amp; F44)</f>
        <v>0</v>
      </c>
      <c r="H43" s="41">
        <f t="shared" si="3"/>
        <v>0</v>
      </c>
      <c r="I43" s="42">
        <f>COUNTIF(Vertices[Out-Degree], "&gt;= " &amp; H43) - COUNTIF(Vertices[Out-Degree], "&gt;=" &amp; H44)</f>
        <v>0</v>
      </c>
      <c r="J43" s="41">
        <f t="shared" si="4"/>
        <v>0</v>
      </c>
      <c r="K43" s="42">
        <f>COUNTIF(Vertices[Betweenness Centrality], "&gt;= " &amp; J43) - COUNTIF(Vertices[Betweenness Centrality], "&gt;=" &amp; J44)</f>
        <v>0</v>
      </c>
      <c r="L43" s="41">
        <f t="shared" si="5"/>
        <v>0</v>
      </c>
      <c r="M43" s="42">
        <f>COUNTIF(Vertices[Closeness Centrality], "&gt;= " &amp; L43) - COUNTIF(Vertices[Closeness Centrality], "&gt;=" &amp; L44)</f>
        <v>0</v>
      </c>
      <c r="N43" s="41">
        <f t="shared" si="6"/>
        <v>0</v>
      </c>
      <c r="O43" s="42">
        <f>COUNTIF(Vertices[Eigenvector Centrality], "&gt;= " &amp; N43) - COUNTIF(Vertices[Eigenvector Centrality], "&gt;=" &amp; N44)</f>
        <v>0</v>
      </c>
      <c r="P43" s="41">
        <f t="shared" si="7"/>
        <v>0</v>
      </c>
      <c r="Q43" s="42">
        <f>COUNTIF(Vertices[PageRank], "&gt;= " &amp; P43) - COUNTIF(Vertices[PageRank], "&gt;=" &amp; P44)</f>
        <v>0</v>
      </c>
      <c r="R43" s="41">
        <f t="shared" si="8"/>
        <v>0</v>
      </c>
      <c r="S43" s="46">
        <f>COUNTIF(Vertices[Clustering Coefficient], "&gt;= " &amp; R43) - COUNTIF(Vertices[Clustering Coefficient], "&gt;=" &amp; R44)</f>
        <v>0</v>
      </c>
      <c r="T43" s="41" t="e">
        <f t="shared" ca="1" si="9"/>
        <v>#REF!</v>
      </c>
      <c r="U43" s="42" t="e">
        <f t="shared" ca="1" si="0"/>
        <v>#REF!</v>
      </c>
    </row>
    <row r="44" spans="1:21" x14ac:dyDescent="0.25">
      <c r="A44" s="35" t="s">
        <v>83</v>
      </c>
      <c r="B44" s="48" t="str">
        <f>IF(COUNT(Vertices[Degree])&gt;0, D45, NoMetricMessage)</f>
        <v>Not Available</v>
      </c>
      <c r="D44" s="34">
        <f t="shared" si="1"/>
        <v>0</v>
      </c>
      <c r="E44" s="3">
        <f>COUNTIF(Vertices[Degree], "&gt;= " &amp; D44) - COUNTIF(Vertices[Degree], "&gt;=" &amp; D45)</f>
        <v>0</v>
      </c>
      <c r="F44" s="39">
        <f t="shared" si="2"/>
        <v>0</v>
      </c>
      <c r="G44" s="40">
        <f>COUNTIF(Vertices[In-Degree], "&gt;= " &amp; F44) - COUNTIF(Vertices[In-Degree], "&gt;=" &amp; F45)</f>
        <v>0</v>
      </c>
      <c r="H44" s="39">
        <f t="shared" si="3"/>
        <v>0</v>
      </c>
      <c r="I44" s="40">
        <f>COUNTIF(Vertices[Out-Degree], "&gt;= " &amp; H44) - COUNTIF(Vertices[Out-Degree], "&gt;=" &amp; H45)</f>
        <v>0</v>
      </c>
      <c r="J44" s="39">
        <f t="shared" si="4"/>
        <v>0</v>
      </c>
      <c r="K44" s="40">
        <f>COUNTIF(Vertices[Betweenness Centrality], "&gt;= " &amp; J44) - COUNTIF(Vertices[Betweenness Centrality], "&gt;=" &amp; J45)</f>
        <v>0</v>
      </c>
      <c r="L44" s="39">
        <f t="shared" si="5"/>
        <v>0</v>
      </c>
      <c r="M44" s="40">
        <f>COUNTIF(Vertices[Closeness Centrality], "&gt;= " &amp; L44) - COUNTIF(Vertices[Closeness Centrality], "&gt;=" &amp; L45)</f>
        <v>0</v>
      </c>
      <c r="N44" s="39">
        <f t="shared" si="6"/>
        <v>0</v>
      </c>
      <c r="O44" s="40">
        <f>COUNTIF(Vertices[Eigenvector Centrality], "&gt;= " &amp; N44) - COUNTIF(Vertices[Eigenvector Centrality], "&gt;=" &amp; N45)</f>
        <v>0</v>
      </c>
      <c r="P44" s="39">
        <f t="shared" si="7"/>
        <v>0</v>
      </c>
      <c r="Q44" s="40">
        <f>COUNTIF(Vertices[PageRank], "&gt;= " &amp; P44) - COUNTIF(Vertices[PageRank], "&gt;=" &amp; P45)</f>
        <v>0</v>
      </c>
      <c r="R44" s="39">
        <f t="shared" si="8"/>
        <v>0</v>
      </c>
      <c r="S44" s="45">
        <f>COUNTIF(Vertices[Clustering Coefficient], "&gt;= " &amp; R44) - COUNTIF(Vertices[Clustering Coefficient], "&gt;=" &amp; R45)</f>
        <v>0</v>
      </c>
      <c r="T44" s="39" t="e">
        <f t="shared" ca="1" si="9"/>
        <v>#REF!</v>
      </c>
      <c r="U44" s="40" t="e">
        <f t="shared" ca="1" si="0"/>
        <v>#REF!</v>
      </c>
    </row>
    <row r="45" spans="1:21" x14ac:dyDescent="0.25">
      <c r="A45" s="35" t="s">
        <v>84</v>
      </c>
      <c r="B45" s="49" t="str">
        <f>IFERROR(AVERAGE(Vertices[Degree]),NoMetricMessage)</f>
        <v>Not Available</v>
      </c>
      <c r="D45" s="34">
        <f>MAX(Vertices[Degree])</f>
        <v>0</v>
      </c>
      <c r="E45" s="3">
        <f>COUNTIF(Vertices[Degree], "&gt;= " &amp; D45) - COUNTIF(Vertices[Degree], "&gt;=" &amp; D46)</f>
        <v>0</v>
      </c>
      <c r="F45" s="43">
        <f>MAX(Vertices[In-Degree])</f>
        <v>0</v>
      </c>
      <c r="G45" s="44">
        <f>COUNTIF(Vertices[In-Degree], "&gt;= " &amp; F45) - COUNTIF(Vertices[In-Degree], "&gt;=" &amp; F46)</f>
        <v>0</v>
      </c>
      <c r="H45" s="43">
        <f>MAX(Vertices[Out-Degree])</f>
        <v>0</v>
      </c>
      <c r="I45" s="44">
        <f>COUNTIF(Vertices[Out-Degree], "&gt;= " &amp; H45) - COUNTIF(Vertices[Out-Degree], "&gt;=" &amp; H46)</f>
        <v>0</v>
      </c>
      <c r="J45" s="43">
        <f>MAX(Vertices[Betweenness Centrality])</f>
        <v>0</v>
      </c>
      <c r="K45" s="44">
        <f>COUNTIF(Vertices[Betweenness Centrality], "&gt;= " &amp; J45) - COUNTIF(Vertices[Betweenness Centrality], "&gt;=" &amp; J46)</f>
        <v>0</v>
      </c>
      <c r="L45" s="43">
        <f>MAX(Vertices[Closeness Centrality])</f>
        <v>0</v>
      </c>
      <c r="M45" s="44">
        <f>COUNTIF(Vertices[Closeness Centrality], "&gt;= " &amp; L45) - COUNTIF(Vertices[Closeness Centrality], "&gt;=" &amp; L46)</f>
        <v>0</v>
      </c>
      <c r="N45" s="43">
        <f>MAX(Vertices[Eigenvector Centrality])</f>
        <v>0</v>
      </c>
      <c r="O45" s="44">
        <f>COUNTIF(Vertices[Eigenvector Centrality], "&gt;= " &amp; N45) - COUNTIF(Vertices[Eigenvector Centrality], "&gt;=" &amp; N46)</f>
        <v>0</v>
      </c>
      <c r="P45" s="43">
        <f>MAX(Vertices[PageRank])</f>
        <v>0</v>
      </c>
      <c r="Q45" s="44">
        <f>COUNTIF(Vertices[PageRank], "&gt;= " &amp; P45) - COUNTIF(Vertices[PageRank], "&gt;=" &amp; P46)</f>
        <v>0</v>
      </c>
      <c r="R45" s="43">
        <f>MAX(Vertices[Clustering Coefficient])</f>
        <v>0</v>
      </c>
      <c r="S45" s="47">
        <f>COUNTIF(Vertices[Clustering Coefficient], "&gt;= " &amp; R45) - COUNTIF(Vertices[Clustering Coefficient], "&gt;=" &amp; R46)</f>
        <v>0</v>
      </c>
      <c r="T45" s="43" t="e">
        <f ca="1">MAX(INDIRECT(DynamicFilterSourceColumnRange))</f>
        <v>#REF!</v>
      </c>
      <c r="U45" s="44" t="e">
        <f t="shared" ca="1" si="0"/>
        <v>#REF!</v>
      </c>
    </row>
    <row r="46" spans="1:21" x14ac:dyDescent="0.25">
      <c r="A46" s="35" t="s">
        <v>85</v>
      </c>
      <c r="B46" s="49" t="str">
        <f>IFERROR(MEDIAN(Vertices[Degree]),NoMetricMessage)</f>
        <v>Not Available</v>
      </c>
    </row>
    <row r="57" spans="1:2" x14ac:dyDescent="0.25">
      <c r="A57" s="35" t="s">
        <v>89</v>
      </c>
      <c r="B57" s="48" t="str">
        <f>IF(COUNT(Vertices[In-Degree])&gt;0, F2, NoMetricMessage)</f>
        <v>Not Available</v>
      </c>
    </row>
    <row r="58" spans="1:2" x14ac:dyDescent="0.25">
      <c r="A58" s="35" t="s">
        <v>90</v>
      </c>
      <c r="B58" s="48" t="str">
        <f>IF(COUNT(Vertices[In-Degree])&gt;0, F45, NoMetricMessage)</f>
        <v>Not Available</v>
      </c>
    </row>
    <row r="59" spans="1:2" x14ac:dyDescent="0.25">
      <c r="A59" s="35" t="s">
        <v>91</v>
      </c>
      <c r="B59" s="49" t="str">
        <f>IFERROR(AVERAGE(Vertices[In-Degree]),NoMetricMessage)</f>
        <v>Not Available</v>
      </c>
    </row>
    <row r="60" spans="1:2" x14ac:dyDescent="0.25">
      <c r="A60" s="35" t="s">
        <v>92</v>
      </c>
      <c r="B60" s="49" t="str">
        <f>IFERROR(MEDIAN(Vertices[In-Degree]),NoMetricMessage)</f>
        <v>Not Available</v>
      </c>
    </row>
    <row r="71" spans="1:2" x14ac:dyDescent="0.25">
      <c r="A71" s="35" t="s">
        <v>95</v>
      </c>
      <c r="B71" s="48" t="str">
        <f>IF(COUNT(Vertices[Out-Degree])&gt;0, H2, NoMetricMessage)</f>
        <v>Not Available</v>
      </c>
    </row>
    <row r="72" spans="1:2" x14ac:dyDescent="0.25">
      <c r="A72" s="35" t="s">
        <v>96</v>
      </c>
      <c r="B72" s="48" t="str">
        <f>IF(COUNT(Vertices[Out-Degree])&gt;0, H45, NoMetricMessage)</f>
        <v>Not Available</v>
      </c>
    </row>
    <row r="73" spans="1:2" x14ac:dyDescent="0.25">
      <c r="A73" s="35" t="s">
        <v>97</v>
      </c>
      <c r="B73" s="49" t="str">
        <f>IFERROR(AVERAGE(Vertices[Out-Degree]),NoMetricMessage)</f>
        <v>Not Available</v>
      </c>
    </row>
    <row r="74" spans="1:2" x14ac:dyDescent="0.25">
      <c r="A74" s="35" t="s">
        <v>98</v>
      </c>
      <c r="B74" s="49" t="str">
        <f>IFERROR(MEDIAN(Vertices[Out-Degree]),NoMetricMessage)</f>
        <v>Not Available</v>
      </c>
    </row>
    <row r="85" spans="1:2" x14ac:dyDescent="0.25">
      <c r="A85" s="35" t="s">
        <v>101</v>
      </c>
      <c r="B85" s="49" t="str">
        <f>IF(COUNT(Vertices[Betweenness Centrality])&gt;0, J2, NoMetricMessage)</f>
        <v>Not Available</v>
      </c>
    </row>
    <row r="86" spans="1:2" x14ac:dyDescent="0.25">
      <c r="A86" s="35" t="s">
        <v>102</v>
      </c>
      <c r="B86" s="49" t="str">
        <f>IF(COUNT(Vertices[Betweenness Centrality])&gt;0, J45, NoMetricMessage)</f>
        <v>Not Available</v>
      </c>
    </row>
    <row r="87" spans="1:2" x14ac:dyDescent="0.25">
      <c r="A87" s="35" t="s">
        <v>103</v>
      </c>
      <c r="B87" s="49" t="str">
        <f>IFERROR(AVERAGE(Vertices[Betweenness Centrality]),NoMetricMessage)</f>
        <v>Not Available</v>
      </c>
    </row>
    <row r="88" spans="1:2" x14ac:dyDescent="0.25">
      <c r="A88" s="35" t="s">
        <v>104</v>
      </c>
      <c r="B88" s="49" t="str">
        <f>IFERROR(MEDIAN(Vertices[Betweenness Centrality]),NoMetricMessage)</f>
        <v>Not Available</v>
      </c>
    </row>
    <row r="99" spans="1:2" x14ac:dyDescent="0.25">
      <c r="A99" s="35" t="s">
        <v>107</v>
      </c>
      <c r="B99" s="49" t="str">
        <f>IF(COUNT(Vertices[Closeness Centrality])&gt;0, L2, NoMetricMessage)</f>
        <v>Not Available</v>
      </c>
    </row>
    <row r="100" spans="1:2" x14ac:dyDescent="0.25">
      <c r="A100" s="35" t="s">
        <v>108</v>
      </c>
      <c r="B100" s="49" t="str">
        <f>IF(COUNT(Vertices[Closeness Centrality])&gt;0, L45, NoMetricMessage)</f>
        <v>Not Available</v>
      </c>
    </row>
    <row r="101" spans="1:2" x14ac:dyDescent="0.25">
      <c r="A101" s="35" t="s">
        <v>109</v>
      </c>
      <c r="B101" s="49" t="str">
        <f>IFERROR(AVERAGE(Vertices[Closeness Centrality]),NoMetricMessage)</f>
        <v>Not Available</v>
      </c>
    </row>
    <row r="102" spans="1:2" x14ac:dyDescent="0.25">
      <c r="A102" s="35" t="s">
        <v>110</v>
      </c>
      <c r="B102" s="49" t="str">
        <f>IFERROR(MEDIAN(Vertices[Closeness Centrality]),NoMetricMessage)</f>
        <v>Not Available</v>
      </c>
    </row>
    <row r="113" spans="1:2" x14ac:dyDescent="0.25">
      <c r="A113" s="35" t="s">
        <v>113</v>
      </c>
      <c r="B113" s="49" t="str">
        <f>IF(COUNT(Vertices[Eigenvector Centrality])&gt;0, N2, NoMetricMessage)</f>
        <v>Not Available</v>
      </c>
    </row>
    <row r="114" spans="1:2" x14ac:dyDescent="0.25">
      <c r="A114" s="35" t="s">
        <v>114</v>
      </c>
      <c r="B114" s="49" t="str">
        <f>IF(COUNT(Vertices[Eigenvector Centrality])&gt;0, N45, NoMetricMessage)</f>
        <v>Not Available</v>
      </c>
    </row>
    <row r="115" spans="1:2" x14ac:dyDescent="0.25">
      <c r="A115" s="35" t="s">
        <v>115</v>
      </c>
      <c r="B115" s="49" t="str">
        <f>IFERROR(AVERAGE(Vertices[Eigenvector Centrality]),NoMetricMessage)</f>
        <v>Not Available</v>
      </c>
    </row>
    <row r="116" spans="1:2" x14ac:dyDescent="0.25">
      <c r="A116" s="35" t="s">
        <v>116</v>
      </c>
      <c r="B116" s="49" t="str">
        <f>IFERROR(MEDIAN(Vertices[Eigenvector Centrality]),NoMetricMessage)</f>
        <v>Not Available</v>
      </c>
    </row>
    <row r="127" spans="1:2" x14ac:dyDescent="0.25">
      <c r="A127" s="35" t="s">
        <v>141</v>
      </c>
      <c r="B127" s="49" t="str">
        <f>IF(COUNT(Vertices[PageRank])&gt;0, P2, NoMetricMessage)</f>
        <v>Not Available</v>
      </c>
    </row>
    <row r="128" spans="1:2" x14ac:dyDescent="0.25">
      <c r="A128" s="35" t="s">
        <v>142</v>
      </c>
      <c r="B128" s="49" t="str">
        <f>IF(COUNT(Vertices[PageRank])&gt;0, P45, NoMetricMessage)</f>
        <v>Not Available</v>
      </c>
    </row>
    <row r="129" spans="1:2" x14ac:dyDescent="0.25">
      <c r="A129" s="35" t="s">
        <v>143</v>
      </c>
      <c r="B129" s="49" t="str">
        <f>IFERROR(AVERAGE(Vertices[PageRank]),NoMetricMessage)</f>
        <v>Not Available</v>
      </c>
    </row>
    <row r="130" spans="1:2" x14ac:dyDescent="0.25">
      <c r="A130" s="35" t="s">
        <v>144</v>
      </c>
      <c r="B130" s="49" t="str">
        <f>IFERROR(MEDIAN(Vertices[PageRank]),NoMetricMessage)</f>
        <v>Not Available</v>
      </c>
    </row>
    <row r="141" spans="1:2" x14ac:dyDescent="0.25">
      <c r="A141" s="35" t="s">
        <v>119</v>
      </c>
      <c r="B141" s="49" t="str">
        <f>IF(COUNT(Vertices[Clustering Coefficient])&gt;0, R2, NoMetricMessage)</f>
        <v>Not Available</v>
      </c>
    </row>
    <row r="142" spans="1:2" x14ac:dyDescent="0.25">
      <c r="A142" s="35" t="s">
        <v>120</v>
      </c>
      <c r="B142" s="49" t="str">
        <f>IF(COUNT(Vertices[Clustering Coefficient])&gt;0, R45, NoMetricMessage)</f>
        <v>Not Available</v>
      </c>
    </row>
    <row r="143" spans="1:2" x14ac:dyDescent="0.25">
      <c r="A143" s="35" t="s">
        <v>121</v>
      </c>
      <c r="B143" s="49" t="str">
        <f>IFERROR(AVERAGE(Vertices[Clustering Coefficient]),NoMetricMessage)</f>
        <v>Not Available</v>
      </c>
    </row>
    <row r="144" spans="1:2" x14ac:dyDescent="0.25">
      <c r="A144" s="35" t="s">
        <v>122</v>
      </c>
      <c r="B144" s="49" t="str">
        <f>IFERROR(MEDIAN(Vertices[Clustering Coefficient]),NoMetricMessage)</f>
        <v>Not Available</v>
      </c>
    </row>
  </sheetData>
  <dataConsolidate/>
  <pageMargins left="0.7" right="0.7" top="0.75" bottom="0.75" header="0.3" footer="0.3"/>
  <pageSetup orientation="portrait" horizontalDpi="0" verticalDpi="0" r:id="rId1"/>
  <drawing r:id="rId2"/>
  <legacyDrawing r:id="rId3"/>
  <tableParts count="4">
    <tablePart r:id="rId4"/>
    <tablePart r:id="rId5"/>
    <tablePart r:id="rId6"/>
    <tablePart r:id="rId7"/>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R23"/>
  <sheetViews>
    <sheetView workbookViewId="0">
      <selection activeCell="A2" sqref="A2"/>
    </sheetView>
  </sheetViews>
  <sheetFormatPr defaultRowHeight="15" x14ac:dyDescent="0.25"/>
  <cols>
    <col min="1" max="1" width="10.42578125" style="1" bestFit="1" customWidth="1"/>
    <col min="2" max="2" width="12.42578125" style="1" bestFit="1" customWidth="1"/>
    <col min="3" max="3" width="22.85546875" bestFit="1" customWidth="1"/>
    <col min="4" max="4" width="16.85546875" bestFit="1" customWidth="1"/>
    <col min="5" max="6" width="16.85546875" customWidth="1"/>
    <col min="7" max="7" width="14.28515625" bestFit="1" customWidth="1"/>
    <col min="8" max="8" width="14.28515625" customWidth="1"/>
    <col min="10" max="10" width="39.140625" bestFit="1" customWidth="1"/>
    <col min="11" max="11" width="10.85546875" bestFit="1" customWidth="1"/>
    <col min="13" max="13" width="8.42578125" bestFit="1" customWidth="1"/>
    <col min="14" max="14" width="10" bestFit="1" customWidth="1"/>
    <col min="15" max="15" width="11.85546875" bestFit="1" customWidth="1"/>
    <col min="16" max="16" width="12.140625" bestFit="1" customWidth="1"/>
  </cols>
  <sheetData>
    <row r="1" spans="1:18" s="4" customFormat="1" ht="36" customHeight="1" x14ac:dyDescent="0.25">
      <c r="A1" s="5" t="s">
        <v>6</v>
      </c>
      <c r="B1" s="5" t="s">
        <v>132</v>
      </c>
      <c r="C1" s="4" t="s">
        <v>7</v>
      </c>
      <c r="D1" s="4" t="s">
        <v>9</v>
      </c>
      <c r="E1" s="4" t="s">
        <v>165</v>
      </c>
      <c r="F1" s="5" t="s">
        <v>170</v>
      </c>
      <c r="G1" s="4" t="s">
        <v>14</v>
      </c>
      <c r="H1" s="4" t="s">
        <v>68</v>
      </c>
      <c r="J1" s="4" t="s">
        <v>18</v>
      </c>
      <c r="K1" s="4" t="s">
        <v>17</v>
      </c>
      <c r="M1" s="4" t="s">
        <v>22</v>
      </c>
      <c r="N1" s="4" t="s">
        <v>23</v>
      </c>
      <c r="O1" s="4" t="s">
        <v>24</v>
      </c>
      <c r="P1" s="4" t="s">
        <v>25</v>
      </c>
    </row>
    <row r="2" spans="1:18" x14ac:dyDescent="0.25">
      <c r="A2" s="1" t="s">
        <v>52</v>
      </c>
      <c r="B2" s="1" t="s">
        <v>133</v>
      </c>
      <c r="C2" t="s">
        <v>55</v>
      </c>
      <c r="D2" t="s">
        <v>56</v>
      </c>
      <c r="E2" t="s">
        <v>56</v>
      </c>
      <c r="F2" s="1" t="s">
        <v>52</v>
      </c>
      <c r="G2" t="s">
        <v>66</v>
      </c>
      <c r="H2" t="s">
        <v>160</v>
      </c>
      <c r="J2" t="s">
        <v>19</v>
      </c>
      <c r="K2">
        <v>105</v>
      </c>
    </row>
    <row r="3" spans="1:18" x14ac:dyDescent="0.25">
      <c r="A3" s="1" t="s">
        <v>53</v>
      </c>
      <c r="B3" s="1" t="s">
        <v>134</v>
      </c>
      <c r="C3" t="s">
        <v>53</v>
      </c>
      <c r="D3" t="s">
        <v>57</v>
      </c>
      <c r="E3" t="s">
        <v>57</v>
      </c>
      <c r="F3" s="1" t="s">
        <v>53</v>
      </c>
      <c r="G3" t="s">
        <v>67</v>
      </c>
      <c r="H3" t="s">
        <v>69</v>
      </c>
      <c r="J3" t="s">
        <v>30</v>
      </c>
      <c r="K3" t="s">
        <v>31</v>
      </c>
    </row>
    <row r="4" spans="1:18" x14ac:dyDescent="0.25">
      <c r="A4" s="1" t="s">
        <v>54</v>
      </c>
      <c r="B4" s="1" t="s">
        <v>135</v>
      </c>
      <c r="C4" t="s">
        <v>54</v>
      </c>
      <c r="D4" t="s">
        <v>58</v>
      </c>
      <c r="E4" t="s">
        <v>58</v>
      </c>
      <c r="F4" s="1" t="s">
        <v>54</v>
      </c>
      <c r="G4">
        <v>0</v>
      </c>
      <c r="H4" t="s">
        <v>70</v>
      </c>
      <c r="J4" s="12" t="s">
        <v>79</v>
      </c>
      <c r="K4" s="12"/>
    </row>
    <row r="5" spans="1:18" ht="409.5" x14ac:dyDescent="0.25">
      <c r="A5">
        <v>1</v>
      </c>
      <c r="B5" s="1" t="s">
        <v>136</v>
      </c>
      <c r="C5" t="s">
        <v>52</v>
      </c>
      <c r="D5" t="s">
        <v>59</v>
      </c>
      <c r="E5" t="s">
        <v>59</v>
      </c>
      <c r="F5">
        <v>1</v>
      </c>
      <c r="G5">
        <v>1</v>
      </c>
      <c r="H5" t="s">
        <v>71</v>
      </c>
      <c r="J5" t="s">
        <v>173</v>
      </c>
      <c r="K5" s="13" t="s">
        <v>382</v>
      </c>
    </row>
    <row r="6" spans="1:18" x14ac:dyDescent="0.25">
      <c r="A6">
        <v>0</v>
      </c>
      <c r="B6" s="1" t="s">
        <v>137</v>
      </c>
      <c r="C6">
        <v>1</v>
      </c>
      <c r="D6" t="s">
        <v>60</v>
      </c>
      <c r="E6" t="s">
        <v>60</v>
      </c>
      <c r="F6">
        <v>0</v>
      </c>
      <c r="H6" t="s">
        <v>72</v>
      </c>
      <c r="J6" t="s">
        <v>174</v>
      </c>
      <c r="K6">
        <v>1</v>
      </c>
      <c r="R6" t="s">
        <v>130</v>
      </c>
    </row>
    <row r="7" spans="1:18" x14ac:dyDescent="0.25">
      <c r="A7">
        <v>2</v>
      </c>
      <c r="B7">
        <v>1</v>
      </c>
      <c r="C7">
        <v>0</v>
      </c>
      <c r="D7" t="s">
        <v>61</v>
      </c>
      <c r="E7" t="s">
        <v>61</v>
      </c>
      <c r="F7">
        <v>2</v>
      </c>
      <c r="H7" t="s">
        <v>73</v>
      </c>
      <c r="J7" t="s">
        <v>380</v>
      </c>
      <c r="K7" t="s">
        <v>381</v>
      </c>
    </row>
    <row r="8" spans="1:18" x14ac:dyDescent="0.25">
      <c r="A8"/>
      <c r="B8">
        <v>2</v>
      </c>
      <c r="C8">
        <v>2</v>
      </c>
      <c r="D8" t="s">
        <v>62</v>
      </c>
      <c r="E8" t="s">
        <v>62</v>
      </c>
      <c r="H8" t="s">
        <v>74</v>
      </c>
    </row>
    <row r="9" spans="1:18" x14ac:dyDescent="0.25">
      <c r="A9"/>
      <c r="B9">
        <v>3</v>
      </c>
      <c r="C9">
        <v>4</v>
      </c>
      <c r="D9" t="s">
        <v>63</v>
      </c>
      <c r="E9" t="s">
        <v>63</v>
      </c>
      <c r="H9" t="s">
        <v>75</v>
      </c>
    </row>
    <row r="10" spans="1:18" x14ac:dyDescent="0.25">
      <c r="A10"/>
      <c r="B10">
        <v>4</v>
      </c>
      <c r="D10" t="s">
        <v>64</v>
      </c>
      <c r="E10" t="s">
        <v>64</v>
      </c>
      <c r="H10" t="s">
        <v>76</v>
      </c>
    </row>
    <row r="11" spans="1:18" x14ac:dyDescent="0.25">
      <c r="A11"/>
      <c r="B11">
        <v>5</v>
      </c>
      <c r="D11" t="s">
        <v>47</v>
      </c>
      <c r="E11">
        <v>1</v>
      </c>
      <c r="H11" t="s">
        <v>77</v>
      </c>
    </row>
    <row r="12" spans="1:18" x14ac:dyDescent="0.25">
      <c r="A12"/>
      <c r="B12"/>
      <c r="D12" t="s">
        <v>65</v>
      </c>
      <c r="E12">
        <v>2</v>
      </c>
      <c r="H12">
        <v>0</v>
      </c>
    </row>
    <row r="13" spans="1:18" x14ac:dyDescent="0.25">
      <c r="A13"/>
      <c r="B13"/>
      <c r="D13">
        <v>1</v>
      </c>
      <c r="E13">
        <v>3</v>
      </c>
      <c r="H13">
        <v>1</v>
      </c>
    </row>
    <row r="14" spans="1:18" x14ac:dyDescent="0.25">
      <c r="D14">
        <v>2</v>
      </c>
      <c r="E14">
        <v>4</v>
      </c>
      <c r="H14">
        <v>2</v>
      </c>
    </row>
    <row r="15" spans="1:18" x14ac:dyDescent="0.25">
      <c r="D15">
        <v>3</v>
      </c>
      <c r="E15">
        <v>5</v>
      </c>
      <c r="H15">
        <v>3</v>
      </c>
    </row>
    <row r="16" spans="1:18" x14ac:dyDescent="0.25">
      <c r="D16">
        <v>4</v>
      </c>
      <c r="E16">
        <v>6</v>
      </c>
      <c r="H16">
        <v>4</v>
      </c>
    </row>
    <row r="17" spans="4:8" x14ac:dyDescent="0.25">
      <c r="D17">
        <v>5</v>
      </c>
      <c r="E17">
        <v>7</v>
      </c>
      <c r="H17">
        <v>5</v>
      </c>
    </row>
    <row r="18" spans="4:8" x14ac:dyDescent="0.25">
      <c r="D18">
        <v>6</v>
      </c>
      <c r="E18">
        <v>8</v>
      </c>
      <c r="H18">
        <v>6</v>
      </c>
    </row>
    <row r="19" spans="4:8" x14ac:dyDescent="0.25">
      <c r="D19">
        <v>7</v>
      </c>
      <c r="E19">
        <v>9</v>
      </c>
      <c r="H19">
        <v>7</v>
      </c>
    </row>
    <row r="20" spans="4:8" x14ac:dyDescent="0.25">
      <c r="D20">
        <v>8</v>
      </c>
      <c r="H20">
        <v>8</v>
      </c>
    </row>
    <row r="21" spans="4:8" x14ac:dyDescent="0.25">
      <c r="D21">
        <v>9</v>
      </c>
      <c r="H21">
        <v>9</v>
      </c>
    </row>
    <row r="22" spans="4:8" x14ac:dyDescent="0.25">
      <c r="D22">
        <v>10</v>
      </c>
    </row>
    <row r="23" spans="4:8" x14ac:dyDescent="0.25">
      <c r="D23">
        <v>11</v>
      </c>
    </row>
  </sheetData>
  <dataConsolidate/>
  <pageMargins left="0.7" right="0.7" top="0.75" bottom="0.75" header="0.3" footer="0.3"/>
  <pageSetup orientation="portrait" horizontalDpi="0" verticalDpi="0" r:id="rId1"/>
  <drawing r:id="rId2"/>
  <tableParts count="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BB5BC590-BC5D-4974-886B-55BE8ECC207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Edges</vt:lpstr>
      <vt:lpstr>Vertices</vt:lpstr>
      <vt:lpstr>Do Not Delete</vt:lpstr>
      <vt:lpstr>Groups</vt:lpstr>
      <vt:lpstr>Group Vertices</vt:lpstr>
      <vt:lpstr>Overall Metrics</vt:lpstr>
      <vt:lpstr>Misc</vt:lpstr>
      <vt:lpstr>BinDivisor</vt:lpstr>
      <vt:lpstr>DynamicFilterForceCalculationRange</vt:lpstr>
      <vt:lpstr>DynamicFilterSourceColumnRange</vt:lpstr>
      <vt:lpstr>NoMetricMessage</vt:lpstr>
      <vt:lpstr>NotAvailable</vt:lpstr>
      <vt:lpstr>ValidBooleansDefaultFalse</vt:lpstr>
      <vt:lpstr>ValidEdgeStyles</vt:lpstr>
      <vt:lpstr>ValidEdgeVisibilities</vt:lpstr>
      <vt:lpstr>ValidGroupShapes</vt:lpstr>
      <vt:lpstr>ValidGroupVisibilities</vt:lpstr>
      <vt:lpstr>ValidVertexLabelPositions</vt:lpstr>
      <vt:lpstr>ValidVertexShapes</vt:lpstr>
      <vt:lpstr>ValidVertexVisibilities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dcterms:created xsi:type="dcterms:W3CDTF">2008-01-30T00:41:58Z</dcterms:created>
  <dcterms:modified xsi:type="dcterms:W3CDTF">2017-07-11T02:48:25Z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ssemblyLocation">
    <vt:lpwstr>Smrf.NodeXL.ExcelTemplate.vsto|aa51c0f3-62b4-4782-83a8-a15dcdd17698</vt:lpwstr>
  </property>
  <property fmtid="{D5CDD505-2E9C-101B-9397-08002B2CF9AE}" pid="3" name="_AssemblyName">
    <vt:lpwstr>4E3C66D5-58D4-491E-A7D4-64AF99AF6E8B</vt:lpwstr>
  </property>
  <property fmtid="{D5CDD505-2E9C-101B-9397-08002B2CF9AE}" pid="4" name="Solution ID">
    <vt:lpwstr>{15727DE6-F92D-4E46-ACB4-0E2C58B31A18}</vt:lpwstr>
  </property>
</Properties>
</file>